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tajfun\user\prochazkovam\Výběrová řízení - poptávky\chemická laboratoř\stavební úpravy\"/>
    </mc:Choice>
  </mc:AlternateContent>
  <xr:revisionPtr revIDLastSave="0" documentId="8_{41CAF6DB-5C23-4527-A290-B94127937DB1}" xr6:coauthVersionLast="47" xr6:coauthVersionMax="47" xr10:uidLastSave="{00000000-0000-0000-0000-000000000000}"/>
  <bookViews>
    <workbookView xWindow="18840" yWindow="2190" windowWidth="16430" windowHeight="18790" xr2:uid="{00000000-000D-0000-FFFF-FFFF00000000}"/>
  </bookViews>
  <sheets>
    <sheet name="Rekapitulace stavby" sheetId="1" r:id="rId1"/>
    <sheet name="01 - Modernizace chemické..." sheetId="2" r:id="rId2"/>
    <sheet name="03 - vnitřní splašková ka..." sheetId="3" r:id="rId3"/>
    <sheet name="04 - vnitřní vodovod" sheetId="4" r:id="rId4"/>
    <sheet name="05 - vnitřní plynovod" sheetId="5" r:id="rId5"/>
    <sheet name="06 - VZT" sheetId="6" r:id="rId6"/>
    <sheet name="07 - Elektroinstalace" sheetId="7" r:id="rId7"/>
  </sheets>
  <definedNames>
    <definedName name="_xlnm._FilterDatabase" localSheetId="1" hidden="1">'01 - Modernizace chemické...'!$C$126:$K$272</definedName>
    <definedName name="_xlnm._FilterDatabase" localSheetId="2" hidden="1">'03 - vnitřní splašková ka...'!$C$122:$K$177</definedName>
    <definedName name="_xlnm._FilterDatabase" localSheetId="3" hidden="1">'04 - vnitřní vodovod'!$C$123:$K$200</definedName>
    <definedName name="_xlnm._FilterDatabase" localSheetId="4" hidden="1">'05 - vnitřní plynovod'!$C$118:$K$156</definedName>
    <definedName name="_xlnm._FilterDatabase" localSheetId="5" hidden="1">'06 - VZT'!$C$117:$K$156</definedName>
    <definedName name="_xlnm._FilterDatabase" localSheetId="6" hidden="1">'07 - Elektroinstalace'!$C$121:$K$176</definedName>
    <definedName name="_xlnm.Print_Titles" localSheetId="1">'01 - Modernizace chemické...'!$126:$126</definedName>
    <definedName name="_xlnm.Print_Titles" localSheetId="2">'03 - vnitřní splašková ka...'!$122:$122</definedName>
    <definedName name="_xlnm.Print_Titles" localSheetId="3">'04 - vnitřní vodovod'!$123:$123</definedName>
    <definedName name="_xlnm.Print_Titles" localSheetId="4">'05 - vnitřní plynovod'!$118:$118</definedName>
    <definedName name="_xlnm.Print_Titles" localSheetId="5">'06 - VZT'!$117:$117</definedName>
    <definedName name="_xlnm.Print_Titles" localSheetId="6">'07 - Elektroinstalace'!$121:$121</definedName>
    <definedName name="_xlnm.Print_Titles" localSheetId="0">'Rekapitulace stavby'!$92:$92</definedName>
    <definedName name="_xlnm.Print_Area" localSheetId="1">'01 - Modernizace chemické...'!$C$4:$J$76,'01 - Modernizace chemické...'!$C$82:$J$108,'01 - Modernizace chemické...'!$C$114:$K$272</definedName>
    <definedName name="_xlnm.Print_Area" localSheetId="2">'03 - vnitřní splašková ka...'!$C$4:$J$76,'03 - vnitřní splašková ka...'!$C$82:$J$104,'03 - vnitřní splašková ka...'!$C$110:$K$177</definedName>
    <definedName name="_xlnm.Print_Area" localSheetId="3">'04 - vnitřní vodovod'!$C$4:$J$76,'04 - vnitřní vodovod'!$C$82:$J$105,'04 - vnitřní vodovod'!$C$111:$K$200</definedName>
    <definedName name="_xlnm.Print_Area" localSheetId="4">'05 - vnitřní plynovod'!$C$4:$J$76,'05 - vnitřní plynovod'!$C$82:$J$100,'05 - vnitřní plynovod'!$C$106:$K$156</definedName>
    <definedName name="_xlnm.Print_Area" localSheetId="5">'06 - VZT'!$C$4:$J$76,'06 - VZT'!$C$82:$J$99,'06 - VZT'!$C$105:$K$156</definedName>
    <definedName name="_xlnm.Print_Area" localSheetId="6">'07 - Elektroinstalace'!$C$4:$J$76,'07 - Elektroinstalace'!$C$82:$J$103,'07 - Elektroinstalace'!$C$109:$K$176</definedName>
    <definedName name="_xlnm.Print_Area" localSheetId="0">'Rekapitulace stavby'!$D$4:$AO$76,'Rekapitulace stavby'!$C$82:$AQ$101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7" l="1"/>
  <c r="J36" i="7"/>
  <c r="AY100" i="1" s="1"/>
  <c r="J35" i="7"/>
  <c r="AX100" i="1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T157" i="7"/>
  <c r="R158" i="7"/>
  <c r="R157" i="7" s="1"/>
  <c r="P158" i="7"/>
  <c r="P157" i="7" s="1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F116" i="7"/>
  <c r="E114" i="7"/>
  <c r="F89" i="7"/>
  <c r="E87" i="7"/>
  <c r="J24" i="7"/>
  <c r="E24" i="7"/>
  <c r="J92" i="7" s="1"/>
  <c r="J23" i="7"/>
  <c r="J21" i="7"/>
  <c r="E21" i="7"/>
  <c r="J118" i="7"/>
  <c r="J20" i="7"/>
  <c r="J18" i="7"/>
  <c r="E18" i="7"/>
  <c r="F119" i="7"/>
  <c r="J17" i="7"/>
  <c r="J15" i="7"/>
  <c r="E15" i="7"/>
  <c r="F118" i="7" s="1"/>
  <c r="J14" i="7"/>
  <c r="J12" i="7"/>
  <c r="J116" i="7" s="1"/>
  <c r="E7" i="7"/>
  <c r="E112" i="7" s="1"/>
  <c r="J37" i="6"/>
  <c r="J36" i="6"/>
  <c r="AY99" i="1"/>
  <c r="J35" i="6"/>
  <c r="AX99" i="1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F112" i="6"/>
  <c r="E110" i="6"/>
  <c r="F89" i="6"/>
  <c r="E87" i="6"/>
  <c r="J24" i="6"/>
  <c r="E24" i="6"/>
  <c r="J92" i="6" s="1"/>
  <c r="J23" i="6"/>
  <c r="J21" i="6"/>
  <c r="E21" i="6"/>
  <c r="J114" i="6" s="1"/>
  <c r="J20" i="6"/>
  <c r="J18" i="6"/>
  <c r="E18" i="6"/>
  <c r="F115" i="6"/>
  <c r="J17" i="6"/>
  <c r="J15" i="6"/>
  <c r="E15" i="6"/>
  <c r="F114" i="6" s="1"/>
  <c r="J14" i="6"/>
  <c r="J12" i="6"/>
  <c r="J112" i="6" s="1"/>
  <c r="E7" i="6"/>
  <c r="E85" i="6" s="1"/>
  <c r="J37" i="5"/>
  <c r="J36" i="5"/>
  <c r="AY98" i="1"/>
  <c r="J35" i="5"/>
  <c r="AX98" i="1" s="1"/>
  <c r="BI156" i="5"/>
  <c r="BH156" i="5"/>
  <c r="BG156" i="5"/>
  <c r="BF156" i="5"/>
  <c r="T156" i="5"/>
  <c r="T155" i="5" s="1"/>
  <c r="R156" i="5"/>
  <c r="R155" i="5" s="1"/>
  <c r="P156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1" i="5"/>
  <c r="BH121" i="5"/>
  <c r="BG121" i="5"/>
  <c r="BF121" i="5"/>
  <c r="T121" i="5"/>
  <c r="T120" i="5" s="1"/>
  <c r="R121" i="5"/>
  <c r="R120" i="5"/>
  <c r="P121" i="5"/>
  <c r="P120" i="5" s="1"/>
  <c r="F113" i="5"/>
  <c r="E111" i="5"/>
  <c r="F89" i="5"/>
  <c r="E87" i="5"/>
  <c r="J24" i="5"/>
  <c r="E24" i="5"/>
  <c r="J92" i="5" s="1"/>
  <c r="J23" i="5"/>
  <c r="J21" i="5"/>
  <c r="E21" i="5"/>
  <c r="J91" i="5" s="1"/>
  <c r="J20" i="5"/>
  <c r="J18" i="5"/>
  <c r="E18" i="5"/>
  <c r="F116" i="5" s="1"/>
  <c r="J17" i="5"/>
  <c r="J15" i="5"/>
  <c r="E15" i="5"/>
  <c r="F115" i="5" s="1"/>
  <c r="J14" i="5"/>
  <c r="J12" i="5"/>
  <c r="J113" i="5" s="1"/>
  <c r="E7" i="5"/>
  <c r="E85" i="5" s="1"/>
  <c r="J37" i="4"/>
  <c r="J36" i="4"/>
  <c r="AY97" i="1" s="1"/>
  <c r="J35" i="4"/>
  <c r="AX97" i="1"/>
  <c r="BI200" i="4"/>
  <c r="BH200" i="4"/>
  <c r="BG200" i="4"/>
  <c r="BF200" i="4"/>
  <c r="T200" i="4"/>
  <c r="T199" i="4"/>
  <c r="R200" i="4"/>
  <c r="R199" i="4"/>
  <c r="P200" i="4"/>
  <c r="P199" i="4" s="1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T149" i="4" s="1"/>
  <c r="R150" i="4"/>
  <c r="R149" i="4"/>
  <c r="P150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T137" i="4"/>
  <c r="R138" i="4"/>
  <c r="R137" i="4" s="1"/>
  <c r="P138" i="4"/>
  <c r="P137" i="4"/>
  <c r="BI135" i="4"/>
  <c r="BH135" i="4"/>
  <c r="BG135" i="4"/>
  <c r="BF135" i="4"/>
  <c r="T135" i="4"/>
  <c r="T134" i="4"/>
  <c r="R135" i="4"/>
  <c r="R134" i="4"/>
  <c r="P135" i="4"/>
  <c r="P134" i="4"/>
  <c r="BI130" i="4"/>
  <c r="BH130" i="4"/>
  <c r="BG130" i="4"/>
  <c r="BF130" i="4"/>
  <c r="T130" i="4"/>
  <c r="R130" i="4"/>
  <c r="P130" i="4"/>
  <c r="BI126" i="4"/>
  <c r="BH126" i="4"/>
  <c r="BG126" i="4"/>
  <c r="BF126" i="4"/>
  <c r="T126" i="4"/>
  <c r="R126" i="4"/>
  <c r="P126" i="4"/>
  <c r="F118" i="4"/>
  <c r="E116" i="4"/>
  <c r="F89" i="4"/>
  <c r="E87" i="4"/>
  <c r="J24" i="4"/>
  <c r="E24" i="4"/>
  <c r="J92" i="4" s="1"/>
  <c r="J23" i="4"/>
  <c r="J21" i="4"/>
  <c r="E21" i="4"/>
  <c r="J120" i="4"/>
  <c r="J20" i="4"/>
  <c r="J18" i="4"/>
  <c r="E18" i="4"/>
  <c r="F121" i="4" s="1"/>
  <c r="J17" i="4"/>
  <c r="J15" i="4"/>
  <c r="E15" i="4"/>
  <c r="F120" i="4" s="1"/>
  <c r="J14" i="4"/>
  <c r="J12" i="4"/>
  <c r="J89" i="4" s="1"/>
  <c r="E7" i="4"/>
  <c r="E85" i="4" s="1"/>
  <c r="J37" i="3"/>
  <c r="J36" i="3"/>
  <c r="AY96" i="1"/>
  <c r="J35" i="3"/>
  <c r="AX96" i="1"/>
  <c r="BI177" i="3"/>
  <c r="BH177" i="3"/>
  <c r="BG177" i="3"/>
  <c r="BF177" i="3"/>
  <c r="T177" i="3"/>
  <c r="T176" i="3" s="1"/>
  <c r="R177" i="3"/>
  <c r="R176" i="3" s="1"/>
  <c r="P177" i="3"/>
  <c r="P176" i="3" s="1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T149" i="3" s="1"/>
  <c r="R150" i="3"/>
  <c r="R149" i="3" s="1"/>
  <c r="P150" i="3"/>
  <c r="P149" i="3" s="1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T136" i="3" s="1"/>
  <c r="R137" i="3"/>
  <c r="R136" i="3" s="1"/>
  <c r="P137" i="3"/>
  <c r="P136" i="3"/>
  <c r="BI134" i="3"/>
  <c r="BH134" i="3"/>
  <c r="BG134" i="3"/>
  <c r="BF134" i="3"/>
  <c r="T134" i="3"/>
  <c r="T133" i="3"/>
  <c r="R134" i="3"/>
  <c r="R133" i="3"/>
  <c r="P134" i="3"/>
  <c r="P133" i="3"/>
  <c r="BI129" i="3"/>
  <c r="BH129" i="3"/>
  <c r="BG129" i="3"/>
  <c r="BF129" i="3"/>
  <c r="T129" i="3"/>
  <c r="R129" i="3"/>
  <c r="P129" i="3"/>
  <c r="BI125" i="3"/>
  <c r="BH125" i="3"/>
  <c r="BG125" i="3"/>
  <c r="BF125" i="3"/>
  <c r="T125" i="3"/>
  <c r="R125" i="3"/>
  <c r="P125" i="3"/>
  <c r="F117" i="3"/>
  <c r="E115" i="3"/>
  <c r="F89" i="3"/>
  <c r="E87" i="3"/>
  <c r="J24" i="3"/>
  <c r="E24" i="3"/>
  <c r="J120" i="3" s="1"/>
  <c r="J23" i="3"/>
  <c r="J21" i="3"/>
  <c r="E21" i="3"/>
  <c r="J119" i="3" s="1"/>
  <c r="J20" i="3"/>
  <c r="J18" i="3"/>
  <c r="E18" i="3"/>
  <c r="F92" i="3" s="1"/>
  <c r="J17" i="3"/>
  <c r="J15" i="3"/>
  <c r="E15" i="3"/>
  <c r="F91" i="3" s="1"/>
  <c r="J14" i="3"/>
  <c r="J12" i="3"/>
  <c r="J117" i="3" s="1"/>
  <c r="E7" i="3"/>
  <c r="E85" i="3" s="1"/>
  <c r="J37" i="2"/>
  <c r="J36" i="2"/>
  <c r="AY95" i="1"/>
  <c r="J35" i="2"/>
  <c r="AX95" i="1"/>
  <c r="BI272" i="2"/>
  <c r="BH272" i="2"/>
  <c r="BG272" i="2"/>
  <c r="BF272" i="2"/>
  <c r="T272" i="2"/>
  <c r="T271" i="2" s="1"/>
  <c r="T270" i="2" s="1"/>
  <c r="R272" i="2"/>
  <c r="R271" i="2" s="1"/>
  <c r="R270" i="2" s="1"/>
  <c r="P272" i="2"/>
  <c r="P271" i="2" s="1"/>
  <c r="P270" i="2" s="1"/>
  <c r="BI257" i="2"/>
  <c r="BH257" i="2"/>
  <c r="BG257" i="2"/>
  <c r="BF257" i="2"/>
  <c r="T257" i="2"/>
  <c r="T247" i="2"/>
  <c r="R257" i="2"/>
  <c r="R247" i="2"/>
  <c r="P257" i="2"/>
  <c r="P247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0" i="2"/>
  <c r="BH230" i="2"/>
  <c r="BG230" i="2"/>
  <c r="BF230" i="2"/>
  <c r="T230" i="2"/>
  <c r="R230" i="2"/>
  <c r="P230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R213" i="2"/>
  <c r="P213" i="2"/>
  <c r="BI210" i="2"/>
  <c r="BH210" i="2"/>
  <c r="BG210" i="2"/>
  <c r="BF210" i="2"/>
  <c r="T210" i="2"/>
  <c r="R210" i="2"/>
  <c r="P210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T196" i="2" s="1"/>
  <c r="R197" i="2"/>
  <c r="R196" i="2" s="1"/>
  <c r="P197" i="2"/>
  <c r="P196" i="2" s="1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44" i="2"/>
  <c r="BH144" i="2"/>
  <c r="BG144" i="2"/>
  <c r="BF144" i="2"/>
  <c r="T144" i="2"/>
  <c r="R144" i="2"/>
  <c r="P144" i="2"/>
  <c r="BI135" i="2"/>
  <c r="BH135" i="2"/>
  <c r="BG135" i="2"/>
  <c r="BF135" i="2"/>
  <c r="T135" i="2"/>
  <c r="R135" i="2"/>
  <c r="P135" i="2"/>
  <c r="BI130" i="2"/>
  <c r="BH130" i="2"/>
  <c r="BG130" i="2"/>
  <c r="BF130" i="2"/>
  <c r="T130" i="2"/>
  <c r="R130" i="2"/>
  <c r="P130" i="2"/>
  <c r="J123" i="2"/>
  <c r="F123" i="2"/>
  <c r="F121" i="2"/>
  <c r="E119" i="2"/>
  <c r="J91" i="2"/>
  <c r="F91" i="2"/>
  <c r="F89" i="2"/>
  <c r="E87" i="2"/>
  <c r="J24" i="2"/>
  <c r="E24" i="2"/>
  <c r="J124" i="2" s="1"/>
  <c r="J23" i="2"/>
  <c r="J18" i="2"/>
  <c r="E18" i="2"/>
  <c r="F124" i="2" s="1"/>
  <c r="J17" i="2"/>
  <c r="J12" i="2"/>
  <c r="J121" i="2" s="1"/>
  <c r="E7" i="2"/>
  <c r="E117" i="2" s="1"/>
  <c r="L90" i="1"/>
  <c r="AM90" i="1"/>
  <c r="AM89" i="1"/>
  <c r="L89" i="1"/>
  <c r="AM87" i="1"/>
  <c r="L87" i="1"/>
  <c r="L85" i="1"/>
  <c r="L84" i="1"/>
  <c r="J137" i="7"/>
  <c r="J133" i="7"/>
  <c r="BK129" i="7"/>
  <c r="BK153" i="6"/>
  <c r="J151" i="6"/>
  <c r="J147" i="5"/>
  <c r="BK136" i="5"/>
  <c r="J131" i="5"/>
  <c r="J187" i="4"/>
  <c r="J174" i="4"/>
  <c r="J165" i="4"/>
  <c r="J163" i="4"/>
  <c r="BK161" i="4"/>
  <c r="J146" i="4"/>
  <c r="BK150" i="3"/>
  <c r="J145" i="3"/>
  <c r="J140" i="3"/>
  <c r="J139" i="3"/>
  <c r="BK137" i="3"/>
  <c r="BK257" i="2"/>
  <c r="J246" i="2"/>
  <c r="J206" i="2"/>
  <c r="BK200" i="2"/>
  <c r="J197" i="2"/>
  <c r="J193" i="2"/>
  <c r="J192" i="2"/>
  <c r="BK170" i="2"/>
  <c r="J156" i="7"/>
  <c r="BK151" i="7"/>
  <c r="BK140" i="7"/>
  <c r="J148" i="6"/>
  <c r="BK142" i="6"/>
  <c r="BK152" i="5"/>
  <c r="J142" i="5"/>
  <c r="BK129" i="5"/>
  <c r="J168" i="4"/>
  <c r="BK164" i="4"/>
  <c r="BK162" i="4"/>
  <c r="J159" i="4"/>
  <c r="J153" i="4"/>
  <c r="J152" i="4"/>
  <c r="J147" i="4"/>
  <c r="J176" i="7"/>
  <c r="BK162" i="7"/>
  <c r="BK145" i="6"/>
  <c r="BK141" i="6"/>
  <c r="BK140" i="6"/>
  <c r="J135" i="6"/>
  <c r="BK134" i="6"/>
  <c r="BK126" i="6"/>
  <c r="J149" i="5"/>
  <c r="J148" i="5"/>
  <c r="BK144" i="5"/>
  <c r="BK141" i="5"/>
  <c r="J138" i="5"/>
  <c r="J136" i="5"/>
  <c r="BK134" i="5"/>
  <c r="BK133" i="5"/>
  <c r="J132" i="5"/>
  <c r="J130" i="5"/>
  <c r="BK127" i="5"/>
  <c r="BK125" i="5"/>
  <c r="BK124" i="5"/>
  <c r="J123" i="5"/>
  <c r="J183" i="4"/>
  <c r="J179" i="4"/>
  <c r="J173" i="4"/>
  <c r="BK158" i="4"/>
  <c r="BK154" i="4"/>
  <c r="BK126" i="4"/>
  <c r="J173" i="3"/>
  <c r="J167" i="3"/>
  <c r="J147" i="3"/>
  <c r="BK142" i="3"/>
  <c r="J134" i="3"/>
  <c r="J238" i="2"/>
  <c r="J236" i="2"/>
  <c r="J203" i="2"/>
  <c r="J184" i="2"/>
  <c r="BK181" i="2"/>
  <c r="BK148" i="7"/>
  <c r="J131" i="7"/>
  <c r="J128" i="7"/>
  <c r="J141" i="6"/>
  <c r="J130" i="6"/>
  <c r="J156" i="5"/>
  <c r="J134" i="5"/>
  <c r="BK123" i="5"/>
  <c r="BK194" i="4"/>
  <c r="J185" i="4"/>
  <c r="J177" i="4"/>
  <c r="BK174" i="4"/>
  <c r="J171" i="4"/>
  <c r="J164" i="4"/>
  <c r="J144" i="4"/>
  <c r="J171" i="3"/>
  <c r="BK162" i="3"/>
  <c r="J161" i="3"/>
  <c r="BK158" i="3"/>
  <c r="J148" i="3"/>
  <c r="BK144" i="3"/>
  <c r="BK244" i="2"/>
  <c r="BK216" i="2"/>
  <c r="BK192" i="2"/>
  <c r="J174" i="7"/>
  <c r="BK173" i="7"/>
  <c r="J171" i="7"/>
  <c r="BK167" i="7"/>
  <c r="BK163" i="7"/>
  <c r="BK158" i="7"/>
  <c r="BK135" i="7"/>
  <c r="J132" i="7"/>
  <c r="J126" i="7"/>
  <c r="J147" i="6"/>
  <c r="J145" i="6"/>
  <c r="J143" i="6"/>
  <c r="BK132" i="6"/>
  <c r="BK127" i="6"/>
  <c r="BK124" i="6"/>
  <c r="BK123" i="6"/>
  <c r="J121" i="6"/>
  <c r="J120" i="6"/>
  <c r="BK154" i="5"/>
  <c r="BK146" i="5"/>
  <c r="BK145" i="5"/>
  <c r="BK140" i="5"/>
  <c r="BK138" i="5"/>
  <c r="BK192" i="4"/>
  <c r="J190" i="4"/>
  <c r="BK187" i="4"/>
  <c r="J184" i="4"/>
  <c r="BK182" i="4"/>
  <c r="J169" i="4"/>
  <c r="BK166" i="4"/>
  <c r="BK163" i="4"/>
  <c r="BK155" i="4"/>
  <c r="J154" i="4"/>
  <c r="J148" i="4"/>
  <c r="BK142" i="4"/>
  <c r="J140" i="4"/>
  <c r="BK135" i="4"/>
  <c r="BK177" i="3"/>
  <c r="BK169" i="3"/>
  <c r="J168" i="3"/>
  <c r="J166" i="3"/>
  <c r="J158" i="3"/>
  <c r="BK156" i="3"/>
  <c r="J155" i="3"/>
  <c r="BK147" i="3"/>
  <c r="BK146" i="3"/>
  <c r="BK145" i="3"/>
  <c r="BK140" i="3"/>
  <c r="BK219" i="2"/>
  <c r="J213" i="2"/>
  <c r="BK203" i="2"/>
  <c r="J181" i="2"/>
  <c r="BK156" i="7"/>
  <c r="J149" i="7"/>
  <c r="J129" i="7"/>
  <c r="BK124" i="7"/>
  <c r="BK156" i="6"/>
  <c r="J155" i="6"/>
  <c r="J149" i="6"/>
  <c r="BK133" i="6"/>
  <c r="BK154" i="7"/>
  <c r="J153" i="7"/>
  <c r="BK152" i="7"/>
  <c r="J136" i="7"/>
  <c r="BK131" i="7"/>
  <c r="BK131" i="6"/>
  <c r="BK153" i="5"/>
  <c r="J144" i="5"/>
  <c r="J133" i="5"/>
  <c r="J194" i="4"/>
  <c r="J193" i="4"/>
  <c r="J191" i="4"/>
  <c r="J186" i="4"/>
  <c r="BK185" i="4"/>
  <c r="BK184" i="4"/>
  <c r="J181" i="4"/>
  <c r="BK177" i="4"/>
  <c r="J175" i="4"/>
  <c r="BK173" i="4"/>
  <c r="BK168" i="4"/>
  <c r="BK157" i="4"/>
  <c r="J156" i="4"/>
  <c r="BK175" i="3"/>
  <c r="BK163" i="3"/>
  <c r="BK159" i="3"/>
  <c r="BK134" i="3"/>
  <c r="J144" i="2"/>
  <c r="J135" i="2"/>
  <c r="BK141" i="7"/>
  <c r="BK154" i="6"/>
  <c r="J138" i="6"/>
  <c r="J125" i="6"/>
  <c r="J143" i="5"/>
  <c r="BK142" i="5"/>
  <c r="J137" i="5"/>
  <c r="BK135" i="5"/>
  <c r="BK132" i="5"/>
  <c r="J126" i="5"/>
  <c r="BK200" i="4"/>
  <c r="J197" i="4"/>
  <c r="BK188" i="4"/>
  <c r="BK167" i="4"/>
  <c r="BK153" i="4"/>
  <c r="J145" i="4"/>
  <c r="J138" i="4"/>
  <c r="J177" i="3"/>
  <c r="BK157" i="3"/>
  <c r="BK153" i="7"/>
  <c r="J151" i="7"/>
  <c r="J127" i="7"/>
  <c r="J125" i="7"/>
  <c r="BK148" i="6"/>
  <c r="J135" i="5"/>
  <c r="BK195" i="4"/>
  <c r="BK191" i="4"/>
  <c r="BK190" i="4"/>
  <c r="J188" i="4"/>
  <c r="BK179" i="4"/>
  <c r="J178" i="4"/>
  <c r="J172" i="4"/>
  <c r="J160" i="4"/>
  <c r="BK150" i="4"/>
  <c r="BK148" i="4"/>
  <c r="J135" i="4"/>
  <c r="J126" i="4"/>
  <c r="BK174" i="3"/>
  <c r="BK171" i="3"/>
  <c r="BK170" i="3"/>
  <c r="J169" i="3"/>
  <c r="BK166" i="3"/>
  <c r="J163" i="3"/>
  <c r="J162" i="3"/>
  <c r="J159" i="3"/>
  <c r="J152" i="3"/>
  <c r="J125" i="3"/>
  <c r="BK173" i="2"/>
  <c r="J170" i="2"/>
  <c r="J157" i="2"/>
  <c r="BK155" i="7"/>
  <c r="BK150" i="7"/>
  <c r="J142" i="7"/>
  <c r="BK175" i="7"/>
  <c r="J161" i="7"/>
  <c r="J152" i="7"/>
  <c r="J147" i="7"/>
  <c r="BK146" i="7"/>
  <c r="J144" i="7"/>
  <c r="BK132" i="7"/>
  <c r="BK127" i="7"/>
  <c r="BK126" i="7"/>
  <c r="J126" i="6"/>
  <c r="J122" i="6"/>
  <c r="BK121" i="6"/>
  <c r="J154" i="5"/>
  <c r="J153" i="5"/>
  <c r="J151" i="5"/>
  <c r="BK150" i="5"/>
  <c r="BK147" i="5"/>
  <c r="BK137" i="5"/>
  <c r="J127" i="5"/>
  <c r="BK197" i="4"/>
  <c r="J195" i="4"/>
  <c r="J192" i="4"/>
  <c r="BK171" i="4"/>
  <c r="J167" i="4"/>
  <c r="J166" i="4"/>
  <c r="J162" i="4"/>
  <c r="BK146" i="4"/>
  <c r="BK171" i="7"/>
  <c r="J170" i="7"/>
  <c r="BK169" i="7"/>
  <c r="BK166" i="7"/>
  <c r="BK165" i="7"/>
  <c r="J164" i="7"/>
  <c r="J162" i="7"/>
  <c r="J158" i="7"/>
  <c r="J154" i="7"/>
  <c r="J148" i="7"/>
  <c r="BK125" i="7"/>
  <c r="BK151" i="6"/>
  <c r="BK150" i="6"/>
  <c r="BK149" i="6"/>
  <c r="J146" i="6"/>
  <c r="BK120" i="6"/>
  <c r="J141" i="5"/>
  <c r="J140" i="5"/>
  <c r="J139" i="5"/>
  <c r="J129" i="5"/>
  <c r="J125" i="5"/>
  <c r="J200" i="4"/>
  <c r="BK152" i="4"/>
  <c r="BK138" i="4"/>
  <c r="J175" i="3"/>
  <c r="J157" i="3"/>
  <c r="BK155" i="3"/>
  <c r="J153" i="3"/>
  <c r="BK152" i="3"/>
  <c r="J137" i="3"/>
  <c r="J129" i="3"/>
  <c r="BK125" i="3"/>
  <c r="J272" i="2"/>
  <c r="J248" i="2"/>
  <c r="J222" i="2"/>
  <c r="J210" i="2"/>
  <c r="J200" i="2"/>
  <c r="BK157" i="2"/>
  <c r="J130" i="2"/>
  <c r="J150" i="7"/>
  <c r="J140" i="7"/>
  <c r="BK138" i="7"/>
  <c r="BK137" i="7"/>
  <c r="J135" i="7"/>
  <c r="BK134" i="7"/>
  <c r="J140" i="6"/>
  <c r="BK138" i="6"/>
  <c r="J129" i="6"/>
  <c r="BK122" i="6"/>
  <c r="BK156" i="5"/>
  <c r="BK151" i="5"/>
  <c r="BK148" i="5"/>
  <c r="J145" i="5"/>
  <c r="J196" i="4"/>
  <c r="BK183" i="4"/>
  <c r="BK181" i="4"/>
  <c r="BK180" i="4"/>
  <c r="BK165" i="4"/>
  <c r="BK160" i="4"/>
  <c r="BK159" i="4"/>
  <c r="J157" i="4"/>
  <c r="J142" i="4"/>
  <c r="BK140" i="4"/>
  <c r="J130" i="4"/>
  <c r="J174" i="3"/>
  <c r="BK172" i="3"/>
  <c r="J164" i="3"/>
  <c r="J160" i="3"/>
  <c r="J146" i="3"/>
  <c r="BK236" i="2"/>
  <c r="BK230" i="2"/>
  <c r="J219" i="2"/>
  <c r="BK197" i="2"/>
  <c r="J195" i="2"/>
  <c r="BK191" i="2"/>
  <c r="BK184" i="2"/>
  <c r="J173" i="2"/>
  <c r="BK154" i="2"/>
  <c r="BK135" i="2"/>
  <c r="J155" i="7"/>
  <c r="BK149" i="7"/>
  <c r="J145" i="7"/>
  <c r="BK144" i="7"/>
  <c r="BK136" i="7"/>
  <c r="J134" i="7"/>
  <c r="BK133" i="7"/>
  <c r="J124" i="7"/>
  <c r="BK155" i="6"/>
  <c r="BK136" i="6"/>
  <c r="J133" i="6"/>
  <c r="BK126" i="5"/>
  <c r="BK121" i="5"/>
  <c r="J198" i="4"/>
  <c r="BK196" i="4"/>
  <c r="BK193" i="4"/>
  <c r="BK186" i="4"/>
  <c r="J182" i="4"/>
  <c r="J180" i="4"/>
  <c r="BK176" i="4"/>
  <c r="BK172" i="4"/>
  <c r="J170" i="4"/>
  <c r="BK169" i="4"/>
  <c r="J155" i="4"/>
  <c r="J150" i="4"/>
  <c r="J172" i="3"/>
  <c r="J170" i="3"/>
  <c r="BK168" i="3"/>
  <c r="J165" i="3"/>
  <c r="BK164" i="3"/>
  <c r="BK148" i="3"/>
  <c r="J144" i="3"/>
  <c r="BK246" i="2"/>
  <c r="J224" i="2"/>
  <c r="BK222" i="2"/>
  <c r="BK213" i="2"/>
  <c r="BK206" i="2"/>
  <c r="BK195" i="2"/>
  <c r="J191" i="2"/>
  <c r="BK144" i="2"/>
  <c r="BK176" i="7"/>
  <c r="J166" i="7"/>
  <c r="J163" i="7"/>
  <c r="BK160" i="7"/>
  <c r="BK145" i="7"/>
  <c r="BK128" i="7"/>
  <c r="BK147" i="6"/>
  <c r="BK143" i="6"/>
  <c r="BK135" i="6"/>
  <c r="J132" i="6"/>
  <c r="BK129" i="6"/>
  <c r="BK128" i="6"/>
  <c r="BK125" i="6"/>
  <c r="J146" i="5"/>
  <c r="J128" i="5"/>
  <c r="BK178" i="4"/>
  <c r="BK175" i="4"/>
  <c r="BK170" i="4"/>
  <c r="J161" i="4"/>
  <c r="BK145" i="4"/>
  <c r="BK144" i="4"/>
  <c r="BK129" i="3"/>
  <c r="J244" i="2"/>
  <c r="J230" i="2"/>
  <c r="J154" i="2"/>
  <c r="BK130" i="2"/>
  <c r="AS94" i="1"/>
  <c r="BK170" i="7"/>
  <c r="BK168" i="7"/>
  <c r="J167" i="7"/>
  <c r="J146" i="7"/>
  <c r="BK142" i="7"/>
  <c r="J154" i="6"/>
  <c r="J150" i="6"/>
  <c r="BK146" i="6"/>
  <c r="J134" i="6"/>
  <c r="J128" i="6"/>
  <c r="J124" i="6"/>
  <c r="J123" i="6"/>
  <c r="J152" i="5"/>
  <c r="J150" i="5"/>
  <c r="BK143" i="5"/>
  <c r="BK139" i="5"/>
  <c r="BK131" i="5"/>
  <c r="BK130" i="5"/>
  <c r="J124" i="5"/>
  <c r="BK198" i="4"/>
  <c r="BK147" i="4"/>
  <c r="BK130" i="4"/>
  <c r="BK167" i="3"/>
  <c r="BK165" i="3"/>
  <c r="J154" i="3"/>
  <c r="J142" i="3"/>
  <c r="BK139" i="3"/>
  <c r="BK272" i="2"/>
  <c r="J257" i="2"/>
  <c r="BK248" i="2"/>
  <c r="BK238" i="2"/>
  <c r="J216" i="2"/>
  <c r="BK210" i="2"/>
  <c r="BK193" i="2"/>
  <c r="J169" i="7"/>
  <c r="J165" i="7"/>
  <c r="BK164" i="7"/>
  <c r="J160" i="7"/>
  <c r="BK147" i="7"/>
  <c r="BK139" i="7"/>
  <c r="J156" i="6"/>
  <c r="J131" i="6"/>
  <c r="BK130" i="6"/>
  <c r="J127" i="6"/>
  <c r="BK149" i="5"/>
  <c r="BK128" i="5"/>
  <c r="J121" i="5"/>
  <c r="J176" i="4"/>
  <c r="J158" i="4"/>
  <c r="BK156" i="4"/>
  <c r="BK173" i="3"/>
  <c r="BK161" i="3"/>
  <c r="BK160" i="3"/>
  <c r="J156" i="3"/>
  <c r="BK154" i="3"/>
  <c r="BK153" i="3"/>
  <c r="J150" i="3"/>
  <c r="BK224" i="2"/>
  <c r="BK174" i="7"/>
  <c r="J173" i="7"/>
  <c r="J168" i="7"/>
  <c r="BK161" i="7"/>
  <c r="J141" i="7"/>
  <c r="J139" i="7"/>
  <c r="J138" i="7"/>
  <c r="J153" i="6"/>
  <c r="J142" i="6"/>
  <c r="J136" i="6"/>
  <c r="J175" i="7"/>
  <c r="R123" i="7" l="1"/>
  <c r="P144" i="6"/>
  <c r="R130" i="7"/>
  <c r="P190" i="2"/>
  <c r="R124" i="3"/>
  <c r="T151" i="3"/>
  <c r="T189" i="4"/>
  <c r="P143" i="7"/>
  <c r="BK129" i="2"/>
  <c r="J129" i="2" s="1"/>
  <c r="J98" i="2" s="1"/>
  <c r="R190" i="2"/>
  <c r="P223" i="2"/>
  <c r="BK124" i="3"/>
  <c r="J124" i="3"/>
  <c r="J97" i="3" s="1"/>
  <c r="P138" i="3"/>
  <c r="R143" i="7"/>
  <c r="T129" i="2"/>
  <c r="T199" i="2"/>
  <c r="R151" i="3"/>
  <c r="P151" i="4"/>
  <c r="BK122" i="5"/>
  <c r="J122" i="5" s="1"/>
  <c r="J98" i="5" s="1"/>
  <c r="BK119" i="6"/>
  <c r="BK143" i="7"/>
  <c r="J143" i="7"/>
  <c r="J99" i="7" s="1"/>
  <c r="R169" i="2"/>
  <c r="P151" i="3"/>
  <c r="P123" i="3" s="1"/>
  <c r="AU96" i="1" s="1"/>
  <c r="R119" i="6"/>
  <c r="P123" i="7"/>
  <c r="T190" i="2"/>
  <c r="T124" i="3"/>
  <c r="T138" i="3"/>
  <c r="R139" i="4"/>
  <c r="T122" i="5"/>
  <c r="T119" i="5"/>
  <c r="T143" i="7"/>
  <c r="R129" i="2"/>
  <c r="R128" i="2" s="1"/>
  <c r="R223" i="2"/>
  <c r="T151" i="4"/>
  <c r="P130" i="7"/>
  <c r="R151" i="4"/>
  <c r="R124" i="4" s="1"/>
  <c r="T144" i="6"/>
  <c r="BK123" i="7"/>
  <c r="T123" i="7"/>
  <c r="BK190" i="2"/>
  <c r="J190" i="2" s="1"/>
  <c r="J100" i="2" s="1"/>
  <c r="T223" i="2"/>
  <c r="BK151" i="3"/>
  <c r="J151" i="3" s="1"/>
  <c r="J102" i="3" s="1"/>
  <c r="BK125" i="4"/>
  <c r="R122" i="5"/>
  <c r="R119" i="5"/>
  <c r="BK159" i="7"/>
  <c r="J159" i="7" s="1"/>
  <c r="J101" i="7" s="1"/>
  <c r="BK138" i="3"/>
  <c r="J138" i="3" s="1"/>
  <c r="J100" i="3" s="1"/>
  <c r="BK151" i="4"/>
  <c r="J151" i="4" s="1"/>
  <c r="J102" i="4" s="1"/>
  <c r="P119" i="6"/>
  <c r="P118" i="6" s="1"/>
  <c r="AU99" i="1" s="1"/>
  <c r="R159" i="7"/>
  <c r="P159" i="7"/>
  <c r="T169" i="2"/>
  <c r="R199" i="2"/>
  <c r="R198" i="2"/>
  <c r="P124" i="3"/>
  <c r="BK139" i="4"/>
  <c r="J139" i="4" s="1"/>
  <c r="J100" i="4" s="1"/>
  <c r="R144" i="6"/>
  <c r="BK130" i="7"/>
  <c r="J130" i="7" s="1"/>
  <c r="J98" i="7" s="1"/>
  <c r="BK172" i="7"/>
  <c r="J172" i="7"/>
  <c r="J102" i="7" s="1"/>
  <c r="P199" i="2"/>
  <c r="P198" i="2"/>
  <c r="P139" i="4"/>
  <c r="R189" i="4"/>
  <c r="P122" i="5"/>
  <c r="P119" i="5"/>
  <c r="AU98" i="1"/>
  <c r="BK144" i="6"/>
  <c r="J144" i="6" s="1"/>
  <c r="J98" i="6" s="1"/>
  <c r="T159" i="7"/>
  <c r="BK169" i="2"/>
  <c r="J169" i="2" s="1"/>
  <c r="J99" i="2" s="1"/>
  <c r="BK223" i="2"/>
  <c r="J223" i="2" s="1"/>
  <c r="J104" i="2" s="1"/>
  <c r="R125" i="4"/>
  <c r="T130" i="7"/>
  <c r="P129" i="2"/>
  <c r="BK199" i="2"/>
  <c r="J199" i="2" s="1"/>
  <c r="J103" i="2" s="1"/>
  <c r="R138" i="3"/>
  <c r="P125" i="4"/>
  <c r="T139" i="4"/>
  <c r="P189" i="4"/>
  <c r="P172" i="7"/>
  <c r="T125" i="4"/>
  <c r="T124" i="4" s="1"/>
  <c r="T119" i="6"/>
  <c r="T118" i="6" s="1"/>
  <c r="R172" i="7"/>
  <c r="P169" i="2"/>
  <c r="BK189" i="4"/>
  <c r="J189" i="4"/>
  <c r="J103" i="4"/>
  <c r="T172" i="7"/>
  <c r="BE138" i="6"/>
  <c r="BE143" i="6"/>
  <c r="BE146" i="6"/>
  <c r="BE149" i="6"/>
  <c r="BE128" i="7"/>
  <c r="BE129" i="7"/>
  <c r="BE131" i="7"/>
  <c r="BE135" i="7"/>
  <c r="BE145" i="7"/>
  <c r="BE162" i="7"/>
  <c r="BE163" i="7"/>
  <c r="BE171" i="7"/>
  <c r="J92" i="2"/>
  <c r="BE184" i="2"/>
  <c r="BE238" i="2"/>
  <c r="F119" i="3"/>
  <c r="F120" i="3"/>
  <c r="BE125" i="3"/>
  <c r="BE137" i="3"/>
  <c r="BE139" i="3"/>
  <c r="BE142" i="4"/>
  <c r="BE164" i="4"/>
  <c r="BE167" i="4"/>
  <c r="E109" i="5"/>
  <c r="F91" i="6"/>
  <c r="BE122" i="6"/>
  <c r="BE124" i="6"/>
  <c r="BE133" i="6"/>
  <c r="BE136" i="6"/>
  <c r="BE140" i="6"/>
  <c r="BE142" i="6"/>
  <c r="BE125" i="7"/>
  <c r="BE195" i="2"/>
  <c r="BE272" i="2"/>
  <c r="BE152" i="3"/>
  <c r="BK176" i="3"/>
  <c r="J176" i="3" s="1"/>
  <c r="J103" i="3" s="1"/>
  <c r="J91" i="4"/>
  <c r="BE168" i="4"/>
  <c r="BE178" i="4"/>
  <c r="BE193" i="4"/>
  <c r="J115" i="5"/>
  <c r="BE133" i="5"/>
  <c r="BE134" i="5"/>
  <c r="BE146" i="5"/>
  <c r="BE126" i="6"/>
  <c r="BE130" i="6"/>
  <c r="BE131" i="6"/>
  <c r="BE145" i="6"/>
  <c r="BE148" i="6"/>
  <c r="E85" i="7"/>
  <c r="J91" i="7"/>
  <c r="J119" i="7"/>
  <c r="BE147" i="7"/>
  <c r="BE169" i="7"/>
  <c r="BE173" i="7"/>
  <c r="BE170" i="2"/>
  <c r="BE219" i="2"/>
  <c r="BE148" i="4"/>
  <c r="BE176" i="4"/>
  <c r="BE194" i="4"/>
  <c r="BE198" i="4"/>
  <c r="J89" i="5"/>
  <c r="BE121" i="5"/>
  <c r="BE156" i="5"/>
  <c r="F92" i="6"/>
  <c r="BE154" i="6"/>
  <c r="F91" i="7"/>
  <c r="BE133" i="7"/>
  <c r="BE137" i="7"/>
  <c r="E85" i="2"/>
  <c r="BE191" i="2"/>
  <c r="BE192" i="2"/>
  <c r="BE162" i="3"/>
  <c r="BE175" i="3"/>
  <c r="F92" i="4"/>
  <c r="J121" i="4"/>
  <c r="BE153" i="4"/>
  <c r="BE175" i="4"/>
  <c r="BE185" i="4"/>
  <c r="BE197" i="4"/>
  <c r="BE200" i="4"/>
  <c r="F92" i="5"/>
  <c r="BE123" i="5"/>
  <c r="BE129" i="5"/>
  <c r="BE130" i="5"/>
  <c r="BE138" i="5"/>
  <c r="BE152" i="5"/>
  <c r="BE153" i="6"/>
  <c r="J89" i="7"/>
  <c r="BE139" i="7"/>
  <c r="BE140" i="7"/>
  <c r="BE142" i="7"/>
  <c r="BE151" i="7"/>
  <c r="BE158" i="7"/>
  <c r="BK157" i="7"/>
  <c r="J157" i="7"/>
  <c r="J100" i="7" s="1"/>
  <c r="BE213" i="2"/>
  <c r="BE224" i="2"/>
  <c r="BK247" i="2"/>
  <c r="J247" i="2"/>
  <c r="J105" i="2" s="1"/>
  <c r="BE161" i="3"/>
  <c r="BE166" i="3"/>
  <c r="BE167" i="3"/>
  <c r="BE170" i="3"/>
  <c r="E114" i="4"/>
  <c r="BE144" i="4"/>
  <c r="BE177" i="4"/>
  <c r="BE182" i="4"/>
  <c r="BK134" i="4"/>
  <c r="J134" i="4" s="1"/>
  <c r="J98" i="4" s="1"/>
  <c r="BE125" i="5"/>
  <c r="BE127" i="5"/>
  <c r="BE153" i="5"/>
  <c r="J89" i="6"/>
  <c r="BE121" i="6"/>
  <c r="BE128" i="6"/>
  <c r="BE156" i="7"/>
  <c r="F92" i="2"/>
  <c r="BE193" i="2"/>
  <c r="BE203" i="2"/>
  <c r="BE230" i="2"/>
  <c r="BE244" i="2"/>
  <c r="BE246" i="2"/>
  <c r="BE257" i="2"/>
  <c r="J89" i="3"/>
  <c r="E113" i="3"/>
  <c r="BE134" i="3"/>
  <c r="BE144" i="3"/>
  <c r="BE145" i="3"/>
  <c r="BE147" i="3"/>
  <c r="BE158" i="3"/>
  <c r="BE160" i="3"/>
  <c r="BE160" i="4"/>
  <c r="BE173" i="4"/>
  <c r="BE187" i="4"/>
  <c r="BE190" i="4"/>
  <c r="BE191" i="4"/>
  <c r="BE192" i="4"/>
  <c r="F91" i="5"/>
  <c r="J116" i="5"/>
  <c r="BE131" i="5"/>
  <c r="BE150" i="5"/>
  <c r="BE151" i="5"/>
  <c r="BE141" i="6"/>
  <c r="F92" i="7"/>
  <c r="BE152" i="7"/>
  <c r="BE161" i="7"/>
  <c r="BE168" i="7"/>
  <c r="BE170" i="4"/>
  <c r="BE174" i="4"/>
  <c r="BE126" i="5"/>
  <c r="BE145" i="5"/>
  <c r="BE149" i="5"/>
  <c r="BE120" i="6"/>
  <c r="BE155" i="6"/>
  <c r="BE141" i="7"/>
  <c r="BE154" i="7"/>
  <c r="BE144" i="7"/>
  <c r="BE146" i="7"/>
  <c r="BE167" i="7"/>
  <c r="BE144" i="2"/>
  <c r="BE154" i="2"/>
  <c r="BE206" i="2"/>
  <c r="BK196" i="2"/>
  <c r="J196" i="2"/>
  <c r="J101" i="2" s="1"/>
  <c r="BK271" i="2"/>
  <c r="BK270" i="2" s="1"/>
  <c r="J270" i="2" s="1"/>
  <c r="J106" i="2" s="1"/>
  <c r="BE150" i="3"/>
  <c r="BE156" i="3"/>
  <c r="BE157" i="3"/>
  <c r="BE172" i="3"/>
  <c r="F91" i="4"/>
  <c r="J118" i="4"/>
  <c r="BE145" i="4"/>
  <c r="BE152" i="4"/>
  <c r="BE154" i="4"/>
  <c r="BE183" i="4"/>
  <c r="BE124" i="5"/>
  <c r="BE148" i="5"/>
  <c r="J91" i="6"/>
  <c r="BE125" i="6"/>
  <c r="BE135" i="6"/>
  <c r="BE147" i="6"/>
  <c r="BE151" i="6"/>
  <c r="BE132" i="7"/>
  <c r="BE134" i="7"/>
  <c r="BE148" i="7"/>
  <c r="BE160" i="7"/>
  <c r="BE140" i="4"/>
  <c r="BE150" i="4"/>
  <c r="BE165" i="4"/>
  <c r="E108" i="6"/>
  <c r="J115" i="6"/>
  <c r="BE136" i="7"/>
  <c r="BE175" i="7"/>
  <c r="BE176" i="7"/>
  <c r="J89" i="2"/>
  <c r="BE158" i="4"/>
  <c r="BE171" i="4"/>
  <c r="BE195" i="4"/>
  <c r="BK199" i="4"/>
  <c r="J199" i="4"/>
  <c r="J104" i="4" s="1"/>
  <c r="BE135" i="5"/>
  <c r="BE142" i="5"/>
  <c r="BE154" i="5"/>
  <c r="BE149" i="7"/>
  <c r="BE155" i="7"/>
  <c r="BE150" i="7"/>
  <c r="BE200" i="2"/>
  <c r="BE216" i="2"/>
  <c r="BE148" i="3"/>
  <c r="BE154" i="3"/>
  <c r="BE155" i="3"/>
  <c r="BE163" i="3"/>
  <c r="BE171" i="3"/>
  <c r="BE173" i="3"/>
  <c r="BE138" i="4"/>
  <c r="BE156" i="4"/>
  <c r="BE163" i="4"/>
  <c r="BE181" i="4"/>
  <c r="BE186" i="4"/>
  <c r="BE188" i="4"/>
  <c r="BK149" i="4"/>
  <c r="J149" i="4" s="1"/>
  <c r="J101" i="4" s="1"/>
  <c r="BE132" i="5"/>
  <c r="BE136" i="5"/>
  <c r="BE137" i="5"/>
  <c r="BE141" i="5"/>
  <c r="BE144" i="5"/>
  <c r="BK155" i="5"/>
  <c r="J155" i="5" s="1"/>
  <c r="J99" i="5" s="1"/>
  <c r="BE129" i="6"/>
  <c r="BE156" i="6"/>
  <c r="BE124" i="7"/>
  <c r="BE166" i="7"/>
  <c r="BE170" i="7"/>
  <c r="BE174" i="7"/>
  <c r="BE197" i="2"/>
  <c r="BE140" i="3"/>
  <c r="BE165" i="3"/>
  <c r="BE174" i="3"/>
  <c r="BE177" i="3"/>
  <c r="BK133" i="3"/>
  <c r="J133" i="3"/>
  <c r="J98" i="3"/>
  <c r="BE126" i="4"/>
  <c r="BE135" i="4"/>
  <c r="BE157" i="4"/>
  <c r="BE161" i="4"/>
  <c r="BE179" i="4"/>
  <c r="BK137" i="4"/>
  <c r="J137" i="4"/>
  <c r="J99" i="4" s="1"/>
  <c r="BE128" i="5"/>
  <c r="BK120" i="5"/>
  <c r="J120" i="5" s="1"/>
  <c r="J97" i="5" s="1"/>
  <c r="BE150" i="6"/>
  <c r="BE126" i="7"/>
  <c r="BE135" i="2"/>
  <c r="BE157" i="2"/>
  <c r="BE173" i="2"/>
  <c r="BE222" i="2"/>
  <c r="J91" i="3"/>
  <c r="BE129" i="3"/>
  <c r="BE164" i="3"/>
  <c r="BE168" i="3"/>
  <c r="BE169" i="3"/>
  <c r="BE146" i="4"/>
  <c r="BE155" i="4"/>
  <c r="BE159" i="4"/>
  <c r="BE162" i="4"/>
  <c r="BE180" i="4"/>
  <c r="BE196" i="4"/>
  <c r="BE139" i="5"/>
  <c r="BE147" i="5"/>
  <c r="BE123" i="6"/>
  <c r="BE132" i="6"/>
  <c r="BE138" i="7"/>
  <c r="BE164" i="7"/>
  <c r="BE165" i="7"/>
  <c r="BE166" i="4"/>
  <c r="BE184" i="4"/>
  <c r="BE140" i="5"/>
  <c r="BE143" i="5"/>
  <c r="BE127" i="6"/>
  <c r="BE134" i="6"/>
  <c r="BE153" i="7"/>
  <c r="BE130" i="2"/>
  <c r="BE181" i="2"/>
  <c r="BE210" i="2"/>
  <c r="BE236" i="2"/>
  <c r="BE248" i="2"/>
  <c r="J92" i="3"/>
  <c r="BE142" i="3"/>
  <c r="BE146" i="3"/>
  <c r="BE153" i="3"/>
  <c r="BE159" i="3"/>
  <c r="BK136" i="3"/>
  <c r="J136" i="3"/>
  <c r="J99" i="3"/>
  <c r="BK149" i="3"/>
  <c r="J149" i="3"/>
  <c r="J101" i="3" s="1"/>
  <c r="BE130" i="4"/>
  <c r="BE147" i="4"/>
  <c r="BE169" i="4"/>
  <c r="BE172" i="4"/>
  <c r="BE127" i="7"/>
  <c r="F34" i="2"/>
  <c r="BA95" i="1" s="1"/>
  <c r="F36" i="6"/>
  <c r="BC99" i="1" s="1"/>
  <c r="F36" i="4"/>
  <c r="BC97" i="1" s="1"/>
  <c r="F36" i="5"/>
  <c r="BC98" i="1" s="1"/>
  <c r="F36" i="3"/>
  <c r="BC96" i="1" s="1"/>
  <c r="J34" i="5"/>
  <c r="AW98" i="1" s="1"/>
  <c r="J34" i="6"/>
  <c r="AW99" i="1" s="1"/>
  <c r="F35" i="2"/>
  <c r="BB95" i="1" s="1"/>
  <c r="J34" i="2"/>
  <c r="AW95" i="1" s="1"/>
  <c r="F35" i="6"/>
  <c r="BB99" i="1" s="1"/>
  <c r="F34" i="7"/>
  <c r="BA100" i="1" s="1"/>
  <c r="F36" i="7"/>
  <c r="BC100" i="1" s="1"/>
  <c r="F35" i="4"/>
  <c r="BB97" i="1" s="1"/>
  <c r="F34" i="5"/>
  <c r="BA98" i="1" s="1"/>
  <c r="F34" i="4"/>
  <c r="BA97" i="1" s="1"/>
  <c r="F35" i="7"/>
  <c r="BB100" i="1" s="1"/>
  <c r="F37" i="3"/>
  <c r="BD96" i="1" s="1"/>
  <c r="J34" i="4"/>
  <c r="AW97" i="1" s="1"/>
  <c r="F35" i="3"/>
  <c r="BB96" i="1" s="1"/>
  <c r="F35" i="5"/>
  <c r="BB98" i="1" s="1"/>
  <c r="F37" i="6"/>
  <c r="BD99" i="1" s="1"/>
  <c r="F34" i="3"/>
  <c r="BA96" i="1" s="1"/>
  <c r="J34" i="3"/>
  <c r="AW96" i="1" s="1"/>
  <c r="F37" i="5"/>
  <c r="BD98" i="1" s="1"/>
  <c r="F37" i="2"/>
  <c r="BD95" i="1" s="1"/>
  <c r="F34" i="6"/>
  <c r="BA99" i="1" s="1"/>
  <c r="F37" i="7"/>
  <c r="BD100" i="1" s="1"/>
  <c r="F36" i="2"/>
  <c r="BC95" i="1" s="1"/>
  <c r="F37" i="4"/>
  <c r="BD97" i="1" s="1"/>
  <c r="J34" i="7"/>
  <c r="AW100" i="1" s="1"/>
  <c r="P128" i="2" l="1"/>
  <c r="P127" i="2"/>
  <c r="AU95" i="1"/>
  <c r="P124" i="4"/>
  <c r="AU97" i="1"/>
  <c r="T123" i="3"/>
  <c r="BK122" i="7"/>
  <c r="J122" i="7" s="1"/>
  <c r="J30" i="7" s="1"/>
  <c r="AG100" i="1" s="1"/>
  <c r="R118" i="6"/>
  <c r="T122" i="7"/>
  <c r="BK124" i="4"/>
  <c r="J124" i="4" s="1"/>
  <c r="J96" i="4" s="1"/>
  <c r="T198" i="2"/>
  <c r="T127" i="2" s="1"/>
  <c r="R123" i="3"/>
  <c r="BK118" i="6"/>
  <c r="J118" i="6" s="1"/>
  <c r="J30" i="6" s="1"/>
  <c r="AG99" i="1" s="1"/>
  <c r="R127" i="2"/>
  <c r="P122" i="7"/>
  <c r="AU100" i="1" s="1"/>
  <c r="T128" i="2"/>
  <c r="R122" i="7"/>
  <c r="J271" i="2"/>
  <c r="J107" i="2"/>
  <c r="BK123" i="3"/>
  <c r="J123" i="3" s="1"/>
  <c r="J30" i="3" s="1"/>
  <c r="AG96" i="1" s="1"/>
  <c r="BK198" i="2"/>
  <c r="J198" i="2" s="1"/>
  <c r="J102" i="2" s="1"/>
  <c r="J123" i="7"/>
  <c r="J97" i="7"/>
  <c r="BK128" i="2"/>
  <c r="J128" i="2"/>
  <c r="J97" i="2" s="1"/>
  <c r="J125" i="4"/>
  <c r="J97" i="4"/>
  <c r="BK119" i="5"/>
  <c r="J119" i="5" s="1"/>
  <c r="J30" i="5" s="1"/>
  <c r="AG98" i="1" s="1"/>
  <c r="J119" i="6"/>
  <c r="J97" i="6" s="1"/>
  <c r="F33" i="3"/>
  <c r="AZ96" i="1" s="1"/>
  <c r="J33" i="4"/>
  <c r="AV97" i="1" s="1"/>
  <c r="AT97" i="1" s="1"/>
  <c r="F33" i="7"/>
  <c r="AZ100" i="1" s="1"/>
  <c r="BB94" i="1"/>
  <c r="AX94" i="1" s="1"/>
  <c r="F33" i="6"/>
  <c r="AZ99" i="1" s="1"/>
  <c r="BD94" i="1"/>
  <c r="W33" i="1" s="1"/>
  <c r="F33" i="4"/>
  <c r="AZ97" i="1" s="1"/>
  <c r="BA94" i="1"/>
  <c r="W30" i="1" s="1"/>
  <c r="J33" i="7"/>
  <c r="AV100" i="1" s="1"/>
  <c r="AT100" i="1" s="1"/>
  <c r="J33" i="2"/>
  <c r="AV95" i="1" s="1"/>
  <c r="AT95" i="1" s="1"/>
  <c r="F33" i="2"/>
  <c r="AZ95" i="1" s="1"/>
  <c r="J33" i="3"/>
  <c r="AV96" i="1" s="1"/>
  <c r="AT96" i="1" s="1"/>
  <c r="F33" i="5"/>
  <c r="AZ98" i="1" s="1"/>
  <c r="J33" i="5"/>
  <c r="AV98" i="1" s="1"/>
  <c r="AT98" i="1" s="1"/>
  <c r="J33" i="6"/>
  <c r="AV99" i="1" s="1"/>
  <c r="AT99" i="1" s="1"/>
  <c r="BC94" i="1"/>
  <c r="W32" i="1" s="1"/>
  <c r="J39" i="5" l="1"/>
  <c r="J39" i="7"/>
  <c r="J39" i="3"/>
  <c r="J39" i="6"/>
  <c r="J96" i="5"/>
  <c r="J96" i="6"/>
  <c r="BK127" i="2"/>
  <c r="J127" i="2" s="1"/>
  <c r="J30" i="2" s="1"/>
  <c r="AG95" i="1" s="1"/>
  <c r="AN95" i="1" s="1"/>
  <c r="J96" i="3"/>
  <c r="J96" i="7"/>
  <c r="AN100" i="1"/>
  <c r="AN99" i="1"/>
  <c r="AN98" i="1"/>
  <c r="AN96" i="1"/>
  <c r="AZ94" i="1"/>
  <c r="W29" i="1" s="1"/>
  <c r="AU94" i="1"/>
  <c r="AW94" i="1"/>
  <c r="AK30" i="1" s="1"/>
  <c r="W31" i="1"/>
  <c r="J30" i="4"/>
  <c r="AG97" i="1" s="1"/>
  <c r="AN97" i="1" s="1"/>
  <c r="AY94" i="1"/>
  <c r="J39" i="2" l="1"/>
  <c r="J96" i="2"/>
  <c r="J39" i="4"/>
  <c r="AG94" i="1"/>
  <c r="AK26" i="1" s="1"/>
  <c r="AV94" i="1"/>
  <c r="AK29" i="1" s="1"/>
  <c r="AK35" i="1" l="1"/>
  <c r="AT94" i="1"/>
  <c r="AN94" i="1" l="1"/>
</calcChain>
</file>

<file path=xl/sharedStrings.xml><?xml version="1.0" encoding="utf-8"?>
<sst xmlns="http://schemas.openxmlformats.org/spreadsheetml/2006/main" count="5808" uniqueCount="842">
  <si>
    <t>Export Komplet</t>
  </si>
  <si>
    <t/>
  </si>
  <si>
    <t>2.0</t>
  </si>
  <si>
    <t>False</t>
  </si>
  <si>
    <t>{ede553cd-5770-43a5-a718-a69275736cfa}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</si>
  <si>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</si>
  <si>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</si>
  <si>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</si>
  <si>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</si>
  <si>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</si>
  <si>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</si>
  <si>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</si>
  <si>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</si>
  <si>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202606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</si>
  <si>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</si>
  <si>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</si>
  <si>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</si>
  <si>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</si>
  <si>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</si>
  <si>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</si>
  <si>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</si>
  <si>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</si>
  <si>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Slezské gymnázium, Opava, p.o.</t>
  </si>
  <si>
    <t>DIČ:</t>
  </si>
  <si>
    <t>Zhotovitel:</t>
  </si>
  <si>
    <t>Projektant:</t>
  </si>
  <si>
    <t>PW Ateliér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</si>
  <si>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</si>
  <si>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</si>
  <si>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</si>
  <si>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</si>
  <si>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</si>
  <si>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</si>
  <si>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</si>
  <si>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</si>
  <si>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</si>
  <si>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</si>
  <si>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</si>
  <si>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</si>
  <si>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</si>
  <si>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</si>
  <si>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</si>
  <si>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</si>
  <si>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</si>
  <si>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</si>
  <si>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</si>
  <si>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</si>
  <si>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</si>
  <si>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</si>
  <si>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</si>
  <si>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</si>
  <si>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</si>
  <si>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</si>
  <si>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</si>
  <si>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</si>
  <si>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</si>
  <si>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</si>
  <si>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</si>
  <si>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</si>
  <si>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</si>
  <si>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</si>
  <si>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</si>
  <si>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</si>
  <si>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</si>
  <si>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</si>
  <si>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</si>
  <si>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</si>
  <si>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</si>
  <si>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</si>
  <si>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</si>
  <si>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</si>
  <si>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</si>
  <si>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</si>
  <si>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</si>
  <si>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</si>
  <si>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</si>
  <si>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Modernizace chemické učebny SGO</t>
  </si>
  <si>
    <t>STA</t>
  </si>
  <si>
    <t>1</t>
  </si>
  <si>
    <t>{233a5ce3-f802-4c2c-9912-99953d1834ef}</t>
  </si>
  <si>
    <t>2</t>
  </si>
  <si>
    <t>03</t>
  </si>
  <si>
    <t>vnitřní splašková kanalizace</t>
  </si>
  <si>
    <t>{ed0fd881-ab49-42fa-9ee2-c92a48b06dfc}</t>
  </si>
  <si>
    <t>04</t>
  </si>
  <si>
    <t>vnitřní vodovod</t>
  </si>
  <si>
    <t>{5744333d-12cc-4934-8c48-ccc06c123b53}</t>
  </si>
  <si>
    <t>05</t>
  </si>
  <si>
    <t>vnitřní plynovod</t>
  </si>
  <si>
    <t>{9b451b3a-9e00-40dd-8a2e-444c519d2e45}</t>
  </si>
  <si>
    <t>06</t>
  </si>
  <si>
    <t>VZT</t>
  </si>
  <si>
    <t>{86cf5d4e-b1ac-44ac-8015-421c2e1b3c0b}</t>
  </si>
  <si>
    <t>07</t>
  </si>
  <si>
    <t>Elektroinstalace</t>
  </si>
  <si>
    <t>{320918ae-67a9-4ec7-91ac-e219e3504860}</t>
  </si>
  <si>
    <t>KRYCÍ LIST SOUPISU PRACÍ</t>
  </si>
  <si>
    <t>Objekt:</t>
  </si>
  <si>
    <t>01 - Modernizace chemické učebny SGO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</si>
  <si>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</si>
  <si>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</si>
  <si>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</si>
  <si>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</si>
  <si>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</si>
  <si>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</si>
  <si>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</si>
  <si>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</si>
  <si>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</si>
  <si>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</si>
  <si>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</si>
  <si>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763 - Konstrukce suché výstavby</t>
  </si>
  <si>
    <t xml:space="preserve">    776 - Podlahy povlakové</t>
  </si>
  <si>
    <t xml:space="preserve">    784 - Dokončovací práce - malby a tapety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</si>
  <si>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</si>
  <si>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</si>
  <si>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</si>
  <si>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</si>
  <si>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</si>
  <si>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</si>
  <si>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</si>
  <si>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</si>
  <si>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</si>
  <si>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</si>
  <si>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</si>
  <si>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</si>
  <si>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</si>
  <si>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</si>
  <si>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</si>
  <si>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</si>
  <si>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</si>
  <si>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</si>
  <si>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</si>
  <si>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</si>
  <si>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</si>
  <si>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612325222</t>
  </si>
  <si>
    <t>Vápenocementová štuková omítka malých ploch přes 0,09 do 0,25 m2 na stěnách</t>
  </si>
  <si>
    <t>kus</t>
  </si>
  <si>
    <t>CS ÚRS 2026 01</t>
  </si>
  <si>
    <t>4</t>
  </si>
  <si>
    <t>476484222</t>
  </si>
  <si>
    <t>VV</t>
  </si>
  <si>
    <t>opravy omítek po průrazech</t>
  </si>
  <si>
    <t>5*2</t>
  </si>
  <si>
    <t>Součet</t>
  </si>
  <si>
    <t>612325421</t>
  </si>
  <si>
    <t>Oprava vnitřní vápenocementové štukové omítky tl jádrové omítky do 20 mm a tl štuku do 3 mm stěn v rozsahu plochy do 10 %</t>
  </si>
  <si>
    <t>m2</t>
  </si>
  <si>
    <t>1057258069</t>
  </si>
  <si>
    <t>N1</t>
  </si>
  <si>
    <t>m105</t>
  </si>
  <si>
    <t>(8,1+7,5)*2*2,676</t>
  </si>
  <si>
    <t>m106</t>
  </si>
  <si>
    <t>(7,5+2,775)*2*2,5</t>
  </si>
  <si>
    <t>m109</t>
  </si>
  <si>
    <t>(3,3+6,2+2,2*3+0,5*2)*3,6</t>
  </si>
  <si>
    <t>3</t>
  </si>
  <si>
    <t>619991015</t>
  </si>
  <si>
    <t>Zakrytí podlahy absorpční textilií</t>
  </si>
  <si>
    <t>-892290663</t>
  </si>
  <si>
    <t>62,24</t>
  </si>
  <si>
    <t>21,31</t>
  </si>
  <si>
    <t>14,55</t>
  </si>
  <si>
    <t>m110</t>
  </si>
  <si>
    <t>2,5*2,0</t>
  </si>
  <si>
    <t>622525102</t>
  </si>
  <si>
    <t>Tenkovrstvá omítka malých ploch přes 0,1 do 0,25 m2 na stěnách</t>
  </si>
  <si>
    <t>-1292544833</t>
  </si>
  <si>
    <t>oprava omítky po prostupech VZT</t>
  </si>
  <si>
    <t>5</t>
  </si>
  <si>
    <t>629991011</t>
  </si>
  <si>
    <t>Zakrytí výplní otvorů a svislých ploch fólií přilepenou lepící páskou</t>
  </si>
  <si>
    <t>563790186</t>
  </si>
  <si>
    <t>okna a dveře</t>
  </si>
  <si>
    <t>3*1,8*2,6</t>
  </si>
  <si>
    <t>0,8*2,1*2</t>
  </si>
  <si>
    <t>1,8*2,6</t>
  </si>
  <si>
    <t>0,8*2,1</t>
  </si>
  <si>
    <t>1,2*2,6</t>
  </si>
  <si>
    <t>9</t>
  </si>
  <si>
    <t>Ostatní konstrukce a práce, bourání</t>
  </si>
  <si>
    <t>949101111</t>
  </si>
  <si>
    <t>Lešení pomocné pro objekty pozemních staveb s lešeňovou podlahou v do 1,9 m zatížení do 150 kg/m2</t>
  </si>
  <si>
    <t>-493192048</t>
  </si>
  <si>
    <t>7</t>
  </si>
  <si>
    <t>952901111</t>
  </si>
  <si>
    <t>Vyčištění budov bytové a občanské výstavby při výšce podlaží do 4 m</t>
  </si>
  <si>
    <t>185577409</t>
  </si>
  <si>
    <t>8</t>
  </si>
  <si>
    <t>971033331</t>
  </si>
  <si>
    <t>Vybourání otvorů ve zdivu cihelném pl do 0,09 m2 na MVC nebo MV tl do 150 mm</t>
  </si>
  <si>
    <t>-1487819266</t>
  </si>
  <si>
    <t>971033361</t>
  </si>
  <si>
    <t>Vybourání otvorů ve zdivu cihelném pl do 0,09 m2 na MVC nebo MV tl do 600 mm</t>
  </si>
  <si>
    <t>-884864264</t>
  </si>
  <si>
    <t>997</t>
  </si>
  <si>
    <t>Doprava suti a vybouraných hmot</t>
  </si>
  <si>
    <t>10</t>
  </si>
  <si>
    <t>997013212</t>
  </si>
  <si>
    <t>Vnitrostaveništní doprava suti a vybouraných hmot pro budovy v přes 6 do 9 m ručně</t>
  </si>
  <si>
    <t>t</t>
  </si>
  <si>
    <t>-920941447</t>
  </si>
  <si>
    <t>11</t>
  </si>
  <si>
    <t>997013501</t>
  </si>
  <si>
    <t>Odvoz suti a vybouraných hmot na skládku nebo meziskládku do 1 km se složením</t>
  </si>
  <si>
    <t>405285876</t>
  </si>
  <si>
    <t>997013509</t>
  </si>
  <si>
    <t>Příplatek k odvozu suti a vybouraných hmot na skládku ZKD 1 km přes 1 km</t>
  </si>
  <si>
    <t>-867619283</t>
  </si>
  <si>
    <t>0,725*14 'Přepočtené koeficientem množství</t>
  </si>
  <si>
    <t>13</t>
  </si>
  <si>
    <t>997013631</t>
  </si>
  <si>
    <t>Poplatek za uložení na skládce (skládkovné) stavebního odpadu směsného kód odpadu 17 09 04</t>
  </si>
  <si>
    <t>176435550</t>
  </si>
  <si>
    <t>998</t>
  </si>
  <si>
    <t>Přesun hmot</t>
  </si>
  <si>
    <t>14</t>
  </si>
  <si>
    <t>998018002</t>
  </si>
  <si>
    <t>Přesun hmot pro budovy ruční pro budovy v přes 6 do 12 m</t>
  </si>
  <si>
    <t>1669124044</t>
  </si>
  <si>
    <t>PSV</t>
  </si>
  <si>
    <t>Práce a dodávky PSV</t>
  </si>
  <si>
    <t>763</t>
  </si>
  <si>
    <t>Konstrukce suché výstavby</t>
  </si>
  <si>
    <t>15</t>
  </si>
  <si>
    <t>763101814</t>
  </si>
  <si>
    <t>Vyřezání otvoru v SDK desce v příčce nebo předsazené stěně jednoduché opláštění přes 0,05 do 0,1 m2</t>
  </si>
  <si>
    <t>16</t>
  </si>
  <si>
    <t>1471192211</t>
  </si>
  <si>
    <t>m105, m106</t>
  </si>
  <si>
    <t>763131411</t>
  </si>
  <si>
    <t>SDK podhled desky 1xA 12,5 bez izolace dvouvrstvá spodní kce profil CD+UD</t>
  </si>
  <si>
    <t>-2026283973</t>
  </si>
  <si>
    <t>17</t>
  </si>
  <si>
    <t>763131714</t>
  </si>
  <si>
    <t>SDK podhled základní penetrační nátěr</t>
  </si>
  <si>
    <t>2094383476</t>
  </si>
  <si>
    <t>5,446</t>
  </si>
  <si>
    <t>18</t>
  </si>
  <si>
    <t>763131715</t>
  </si>
  <si>
    <t>SDK podhled stínová spára</t>
  </si>
  <si>
    <t>m</t>
  </si>
  <si>
    <t>-741812814</t>
  </si>
  <si>
    <t>3,3+6,2+2,2*3+0,5*2</t>
  </si>
  <si>
    <t>19</t>
  </si>
  <si>
    <t>763135611</t>
  </si>
  <si>
    <t>Montáž kazet SDK kazetového podhledu</t>
  </si>
  <si>
    <t>536885770</t>
  </si>
  <si>
    <t>m106 - zpětná montáž</t>
  </si>
  <si>
    <t>1,0*1,0</t>
  </si>
  <si>
    <t>20</t>
  </si>
  <si>
    <t>763135881</t>
  </si>
  <si>
    <t>Demontáž kazet sádrokartonového podhledu</t>
  </si>
  <si>
    <t>83760607</t>
  </si>
  <si>
    <t>763164651</t>
  </si>
  <si>
    <t>SDK obklad kcí tvaru U š přes 1,2 m desky 1xA 12,5</t>
  </si>
  <si>
    <t>-1996285273</t>
  </si>
  <si>
    <t>(0,65*2+0,645)*2,8</t>
  </si>
  <si>
    <t>22</t>
  </si>
  <si>
    <t>998763201</t>
  </si>
  <si>
    <t>Přesun hmot procentní pro dřevostavby v objektech v přes 6 do 12 m</t>
  </si>
  <si>
    <t>%</t>
  </si>
  <si>
    <t>-1561262498</t>
  </si>
  <si>
    <t>776</t>
  </si>
  <si>
    <t>Podlahy povlakové</t>
  </si>
  <si>
    <t>23</t>
  </si>
  <si>
    <t>776201811</t>
  </si>
  <si>
    <t>Demontáž lepených povlakových podlah bez podložky ručně</t>
  </si>
  <si>
    <t>1589158844</t>
  </si>
  <si>
    <t>24</t>
  </si>
  <si>
    <t>776221111</t>
  </si>
  <si>
    <t>Lepení pásů z PVC standardním lepidlem</t>
  </si>
  <si>
    <t>-1482450849</t>
  </si>
  <si>
    <t>N2</t>
  </si>
  <si>
    <t>25</t>
  </si>
  <si>
    <t>M</t>
  </si>
  <si>
    <t>28411143</t>
  </si>
  <si>
    <t>podlahovina vinylová homogenní protiskluzná se vsypem a výztuž. vrstvou, s nopy, třída zátěže 34/43, hořlavost Bfl-s1 tl 2,00mm</t>
  </si>
  <si>
    <t>32</t>
  </si>
  <si>
    <t>1631420009</t>
  </si>
  <si>
    <t>83,55*1,1 'Přepočtené koeficientem množství</t>
  </si>
  <si>
    <t>26</t>
  </si>
  <si>
    <t>776421111</t>
  </si>
  <si>
    <t>Montáž obvodových lišt lepením</t>
  </si>
  <si>
    <t>-144722164</t>
  </si>
  <si>
    <t>(8,1+7,5)*2</t>
  </si>
  <si>
    <t>(7,5+2,775)*2</t>
  </si>
  <si>
    <t>27</t>
  </si>
  <si>
    <t>28342166</t>
  </si>
  <si>
    <t>lišta podlahová PVC zakončovací</t>
  </si>
  <si>
    <t>1488498739</t>
  </si>
  <si>
    <t>51,75*1,02 'Přepočtené koeficientem množství</t>
  </si>
  <si>
    <t>28</t>
  </si>
  <si>
    <t>998776202</t>
  </si>
  <si>
    <t>Přesun hmot procentní pro podlahy povlakové v objektech v přes 6 do 12 m</t>
  </si>
  <si>
    <t>-1330212488</t>
  </si>
  <si>
    <t>784</t>
  </si>
  <si>
    <t>Dokončovací práce - malby a tapety</t>
  </si>
  <si>
    <t>29</t>
  </si>
  <si>
    <t>784181121</t>
  </si>
  <si>
    <t>Hloubková jednonásobná bezbarvá penetrace podkladu v místnostech v do 3,80 m</t>
  </si>
  <si>
    <t>511750233</t>
  </si>
  <si>
    <t>30</t>
  </si>
  <si>
    <t>784211111</t>
  </si>
  <si>
    <t>Dvojnásobné bílé malby ze směsí za mokra velmi dobře oděruvzdorných v místnostech v do 3,80 m</t>
  </si>
  <si>
    <t>-1875891914</t>
  </si>
  <si>
    <t>stěny</t>
  </si>
  <si>
    <t>196,426</t>
  </si>
  <si>
    <t>podhledy</t>
  </si>
  <si>
    <t>SDK kufr</t>
  </si>
  <si>
    <t>VRN</t>
  </si>
  <si>
    <t>Vedlejší rozpočtové náklady</t>
  </si>
  <si>
    <t>VRN3</t>
  </si>
  <si>
    <t>Zařízení staveniště</t>
  </si>
  <si>
    <t>31</t>
  </si>
  <si>
    <t>030001000</t>
  </si>
  <si>
    <t>1024</t>
  </si>
  <si>
    <t>66968113</t>
  </si>
  <si>
    <t>03 - vnitřní splašková kanalizace</t>
  </si>
  <si>
    <t>Obecné poznámky - POZNÁMKA:				 - PODKLADEM PD BYLA STAVEBNÍ DOKUMENTACE OBJEKTU GYMNÁZIA A CENOVÁ NABÍDKA SPOL. MERCI s.r.o.	 - PROJEKT JE VYPRACOVÁN NA ZÁKLADĚ NEÚPLNÝCH PODKLADŮ UVEDENÝCH V CENOVÉ NABÍDCE  SPOL MERCI s.r.o. A ZPRACOVATEL PD NERUČÍ ZA PŘÍPADNÉ NESROVNALOSTI A ODCHYLKY, V PŘÍPADĚ  JINÉHO DODAVATELE NÁBYTKU.				 - V RÁMCI PROJEKTU JSOU ŘEŠENY NOVÉ ROZVODY VODY, PLYNU A KANALIZACE V UČEBNĚ CHEMIE. - NOVÉ ROZVODY BUDOU NAD PODLAHOU NAPOJENY NA STÁVAJÍCÍ ROZVODY, KTERÉ JSOU VEDENY POD STROPEM	  KOTELNY V 1.PP	 - PŘIPOJOVACÍ POTRUBÍ BUDOU VEDENY V KOSTRUKCI PRACOVNÍCH STOLŮ.				 - OHŘEV TV BUDE ZAJIŠTĚN ZÁSOBNÍKOVÝMI OHŘÍVAČI O OBJEMU 5L (ZO1) A 10L (ZO2). - PD ŘEŠÍ JEN SAMOTNÉ ROZVODY A ARMATURY A NEŘEŠÍ NÁBYTEK, ZAŘIZOVACÍ PŘEDMĚTY,  VYPOUŠTĚCÍ ARMATURY A DALŠÍ ČÁSTI, KTERÉ JSOU SOUČÁSTÍ NÁBYTKOVÝCH SESTAV.</t>
  </si>
  <si>
    <t>61 - Upravy povrchů vnitřní</t>
  </si>
  <si>
    <t>63 - Podlahy a podlahové konstrukce</t>
  </si>
  <si>
    <t>9 - Ostatní konstrukce, bourání</t>
  </si>
  <si>
    <t>97 - Prorážení otvorů</t>
  </si>
  <si>
    <t>99 - Staveništní přesun hmot</t>
  </si>
  <si>
    <t>721 - Vnitřní kanalizace</t>
  </si>
  <si>
    <t>VN - Vedlejší náklady</t>
  </si>
  <si>
    <t>61</t>
  </si>
  <si>
    <t>Upravy povrchů vnitřní</t>
  </si>
  <si>
    <t>612423521R00</t>
  </si>
  <si>
    <t>Omítka rýh stěn vápenná šířky do 15 cm, hladká</t>
  </si>
  <si>
    <t>P</t>
  </si>
  <si>
    <t>Poznámka k položce:_x000D_
odhadovaný rozsah, bude upřesněno při realizaci</t>
  </si>
  <si>
    <t>1,0*0,15*1,5</t>
  </si>
  <si>
    <t>612423621R00</t>
  </si>
  <si>
    <t>Omítka rýh stěn vápenná o šířce do 30 cm, hladká</t>
  </si>
  <si>
    <t>1,0*0,3*1,5</t>
  </si>
  <si>
    <t>63</t>
  </si>
  <si>
    <t>Podlahy a podlahové konstrukce</t>
  </si>
  <si>
    <t>630300010RAA</t>
  </si>
  <si>
    <t>Vybourání dlažby a podkladního betonu, zřízení nové mazaniny s dlažbou keramickou</t>
  </si>
  <si>
    <t>Poznámka k položce:_x000D_
včetně nové hydroizolační vrstvy_x000D_
bude upřesněno ve stavební částí</t>
  </si>
  <si>
    <t>Ostatní konstrukce, bourání</t>
  </si>
  <si>
    <t>Související stavební práce, drážky, prostupy</t>
  </si>
  <si>
    <t>soubor</t>
  </si>
  <si>
    <t>97</t>
  </si>
  <si>
    <t>Prorážení otvorů</t>
  </si>
  <si>
    <t>970031100R00</t>
  </si>
  <si>
    <t>Vrtání jádrové do zdiva cihelného do D 100 mm</t>
  </si>
  <si>
    <t>974031153R00</t>
  </si>
  <si>
    <t>Vysekání rýh ve zdi cihelné 10 x 10 cm</t>
  </si>
  <si>
    <t>974031157R00</t>
  </si>
  <si>
    <t>Vysekání rýh ve zdi cihelné 10 x 30 cm</t>
  </si>
  <si>
    <t>979011211R00</t>
  </si>
  <si>
    <t>Svislá doprava suti a vybour. hmot za 4.NP nošením</t>
  </si>
  <si>
    <t>979081111R00</t>
  </si>
  <si>
    <t>Odvoz suti a vybour. hmot na skládku do 1 km</t>
  </si>
  <si>
    <t>979081121R00</t>
  </si>
  <si>
    <t>Příplatek k odvozu za každý další 1 km, do 20 km</t>
  </si>
  <si>
    <t>979095312R00</t>
  </si>
  <si>
    <t>Naložení a složení suti</t>
  </si>
  <si>
    <t>979990102R00</t>
  </si>
  <si>
    <t>Poplatek za skládku suti - směs betonu a cihel</t>
  </si>
  <si>
    <t>99</t>
  </si>
  <si>
    <t>Staveništní přesun hmot</t>
  </si>
  <si>
    <t>998011001R00</t>
  </si>
  <si>
    <t>721</t>
  </si>
  <si>
    <t>Vnitřní kanalizace</t>
  </si>
  <si>
    <t>721176102R00</t>
  </si>
  <si>
    <t>Potrubí HT D 40 x 1,8 mm, připojovací včetně, tvarovek- katedra</t>
  </si>
  <si>
    <t>721176102R00.1</t>
  </si>
  <si>
    <t>Potrubí HT D 40 x 1,8 mm, připojovací včetně, tvarovek- pracovní stůl 1</t>
  </si>
  <si>
    <t>721176102R00.2</t>
  </si>
  <si>
    <t>Potrubí HT D 40 x 1,8 mm, připojovací včetně, tvarovek- pracovní stůl 2</t>
  </si>
  <si>
    <t>721176102R00.3</t>
  </si>
  <si>
    <t>Potrubí HT D 40 x 1,8 mm, připojovací včetně, tvarovek- mycí stůl</t>
  </si>
  <si>
    <t>34</t>
  </si>
  <si>
    <t>28615332.AR</t>
  </si>
  <si>
    <t>Odbočka HTEA D 40/ 40 mm 87,5° PP</t>
  </si>
  <si>
    <t>36</t>
  </si>
  <si>
    <t>28615281.AR</t>
  </si>
  <si>
    <t>Koleno HTB D 40 mm 30° PP</t>
  </si>
  <si>
    <t>38</t>
  </si>
  <si>
    <t>28615284.AR</t>
  </si>
  <si>
    <t>Koleno HTB D 40 mm 87° PP</t>
  </si>
  <si>
    <t>40</t>
  </si>
  <si>
    <t>28615325.AR</t>
  </si>
  <si>
    <t>Odbočka HTDA dvojitá D 50/ 50/ 50 mm 87,5° PP</t>
  </si>
  <si>
    <t>42</t>
  </si>
  <si>
    <t>28615450.AR</t>
  </si>
  <si>
    <t>Přesuvka HTU D 40 mm PP</t>
  </si>
  <si>
    <t>44</t>
  </si>
  <si>
    <t>28615402.AR</t>
  </si>
  <si>
    <t>Redukce nesouosá HTR DN  50/40 mm PP</t>
  </si>
  <si>
    <t>46</t>
  </si>
  <si>
    <t>721176103R00</t>
  </si>
  <si>
    <t>Potrubí HT D 50 x 1,8 mm, připojovací včetně tvarovek- pracovní stůl 1</t>
  </si>
  <si>
    <t>48</t>
  </si>
  <si>
    <t>721176103R00.1</t>
  </si>
  <si>
    <t>Potrubí HT D 50 x 1,8 mm, připojovací včetně tvarovek- pracovní stůl 2</t>
  </si>
  <si>
    <t>50</t>
  </si>
  <si>
    <t>721194104R00</t>
  </si>
  <si>
    <t>Vyvedení odpadních výpustek D 40 x 1,8</t>
  </si>
  <si>
    <t>52</t>
  </si>
  <si>
    <t>721.1.R</t>
  </si>
  <si>
    <t>Kotevní prvky pro kanalizaci</t>
  </si>
  <si>
    <t>54</t>
  </si>
  <si>
    <t>721290111R00</t>
  </si>
  <si>
    <t>Zkouška těsnosti kanalizace vodou, splašková kanalizace- katedra</t>
  </si>
  <si>
    <t>56</t>
  </si>
  <si>
    <t>721290111R00.1</t>
  </si>
  <si>
    <t>Zkouška těsnosti kanalizace vodou, splašková kanalizace- pracovní stůl 1</t>
  </si>
  <si>
    <t>58</t>
  </si>
  <si>
    <t>721290111R00.2</t>
  </si>
  <si>
    <t>Zkouška těsnosti kanalizace vodou, splašková kanalizace- pracovní stůl 2</t>
  </si>
  <si>
    <t>60</t>
  </si>
  <si>
    <t>721290111R00.3</t>
  </si>
  <si>
    <t>Zkouška těsnosti kanalizace vodou, splašková kanalizace- mycí stůl</t>
  </si>
  <si>
    <t>62</t>
  </si>
  <si>
    <t>721.R21</t>
  </si>
  <si>
    <t>Napojení na stávající kanalizační potrubí splaš., pomocí přechodové tvarovky- katedra</t>
  </si>
  <si>
    <t>64</t>
  </si>
  <si>
    <t>33</t>
  </si>
  <si>
    <t>721.R21.1</t>
  </si>
  <si>
    <t>Napojení na stávající kanalizační potrubí splaš., pomocí přechodové tvarovky- pracovní stůl 1</t>
  </si>
  <si>
    <t>66</t>
  </si>
  <si>
    <t>721.R21.2</t>
  </si>
  <si>
    <t>Napojení na stávající kanalizační potrubí splaš., pomocí přechodové tvarovky- pracovní stůl 2</t>
  </si>
  <si>
    <t>68</t>
  </si>
  <si>
    <t>35</t>
  </si>
  <si>
    <t>721.R21.3</t>
  </si>
  <si>
    <t>Napojení na stávající kanalizační potrubí splaš., pomocí přechodové tvarovky- mycí stůl</t>
  </si>
  <si>
    <t>70</t>
  </si>
  <si>
    <t>005231010R</t>
  </si>
  <si>
    <t>Revize kanalizace</t>
  </si>
  <si>
    <t>Soubor</t>
  </si>
  <si>
    <t>72</t>
  </si>
  <si>
    <t>37</t>
  </si>
  <si>
    <t>998721101R00</t>
  </si>
  <si>
    <t>Přesun hmot pro vnitřní kanalizaci</t>
  </si>
  <si>
    <t>74</t>
  </si>
  <si>
    <t>VN</t>
  </si>
  <si>
    <t>Vedlejší náklady</t>
  </si>
  <si>
    <t>Provozní vlivy 0,9%</t>
  </si>
  <si>
    <t>-</t>
  </si>
  <si>
    <t>76</t>
  </si>
  <si>
    <t>04 - vnitřní vodovod</t>
  </si>
  <si>
    <t>722 - Vnitřní vodovod</t>
  </si>
  <si>
    <t>725 - Zařizovací předměty</t>
  </si>
  <si>
    <t>2*0,1*1,5</t>
  </si>
  <si>
    <t>1*0,3*1,5</t>
  </si>
  <si>
    <t>9.R1</t>
  </si>
  <si>
    <t>Související nespec.stav. práce, drážky, prostupy</t>
  </si>
  <si>
    <t>970031035R00</t>
  </si>
  <si>
    <t>Vrtání jádrové do zdiva cihelného d 35-39 mm</t>
  </si>
  <si>
    <t>722</t>
  </si>
  <si>
    <t>Vnitřní vodovod</t>
  </si>
  <si>
    <t>722172331R00</t>
  </si>
  <si>
    <t>Potrubí z PPR, studená, D 20x2,3 mm, katedra</t>
  </si>
  <si>
    <t>722172331R00.1</t>
  </si>
  <si>
    <t>Potrubí z PPR, teplá, D 20x2,3 mm, katedra</t>
  </si>
  <si>
    <t>72226.R2</t>
  </si>
  <si>
    <t>Napojení na stávající rozvod PP-R 25x3,5 mm, vč. tvarovky-katedra</t>
  </si>
  <si>
    <t>722181245RT7</t>
  </si>
  <si>
    <t>Izolace návleková tl. stěny 25 mm, vnitřní průměr 22 mm, studená-katedra</t>
  </si>
  <si>
    <t>722181245RT7.1</t>
  </si>
  <si>
    <t>Izolace návleková tl. stěny 25 mm, vnitřní průměr 22 mm, teplá-katedra</t>
  </si>
  <si>
    <t>722280109R00</t>
  </si>
  <si>
    <t>Tlaková zkouška vodovodního potrubí-katedra</t>
  </si>
  <si>
    <t>722290234R00</t>
  </si>
  <si>
    <t>Proplach a dezinfekce vodovod.potrubí-katedra</t>
  </si>
  <si>
    <t>55141112R</t>
  </si>
  <si>
    <t>Ventil rohový mosazný 3/8", s filtrem-katedra</t>
  </si>
  <si>
    <t>55141112R.1</t>
  </si>
  <si>
    <t>Ventil rohový mosazný 1/2", s filtrem-katedra</t>
  </si>
  <si>
    <t>722172331R00.2</t>
  </si>
  <si>
    <t>Potrubí z PPR, studená, D 20x3,4 mm, mycí stůl</t>
  </si>
  <si>
    <t>722172331R00.3</t>
  </si>
  <si>
    <t>Potrubí z PPR, teplá, D 20x3,4 mm, mycí stůl</t>
  </si>
  <si>
    <t>72226.R2.1</t>
  </si>
  <si>
    <t>Napojení na stávající rozvod PP-R 25x3,5 mm, vč. tvarovky-mycí stůl</t>
  </si>
  <si>
    <t>722181245RT7.2</t>
  </si>
  <si>
    <t>Izolace návleková tl. stěny 25 mm, vnitřní průměr 22 mm, studená-mycí stůl</t>
  </si>
  <si>
    <t>722181245RT7.3</t>
  </si>
  <si>
    <t>Izolace návleková tl. stěny 25 mm, vnitřní průměr 22 mm, teplá-mycí stůl</t>
  </si>
  <si>
    <t>722280109R00.1</t>
  </si>
  <si>
    <t>Tlaková zkouška vodovodního potrubí-mycí stůl</t>
  </si>
  <si>
    <t>722290234R00.1</t>
  </si>
  <si>
    <t>Proplach a dezinfekce vodovod.potrubí-mycí stůl</t>
  </si>
  <si>
    <t>55141112R.2</t>
  </si>
  <si>
    <t>Ventil rohový mosazný 3/4", s filtrem-mycí stůl</t>
  </si>
  <si>
    <t>722172331R00.4</t>
  </si>
  <si>
    <t>Potrubí z PPR, studená, D 20x3,4 mm, pracovní stůl 1</t>
  </si>
  <si>
    <t>722172331R00.5</t>
  </si>
  <si>
    <t>Potrubí z PPR, teplá, D 20x3,4 mm, pracovní stůl 1</t>
  </si>
  <si>
    <t>72226.R2.2</t>
  </si>
  <si>
    <t>Napojení na stávající rozvod PP-R 25x3,5 mm, vč. tvarovky-pracovní stůl 1</t>
  </si>
  <si>
    <t>722181245RT7.4</t>
  </si>
  <si>
    <t>Izolace návleková tl. stěny 25 mm, vnitřní průměr 22 mm, studená-pracovní stůl 1</t>
  </si>
  <si>
    <t>722181245RT7.5</t>
  </si>
  <si>
    <t>Izolace návleková tl. stěny 25 mm, vnitřní průměr 22 mm, teplá-pracovní stůl 1</t>
  </si>
  <si>
    <t>722280109R00.2</t>
  </si>
  <si>
    <t>Tlaková zkouška vodovodního potrubí-pracovní stůl, 1</t>
  </si>
  <si>
    <t>722290234R00.2</t>
  </si>
  <si>
    <t>Proplach a dezinfekce vodovod.potrubí, -pracovní stůl 1</t>
  </si>
  <si>
    <t>55141112R.3</t>
  </si>
  <si>
    <t>Ventil rohový mosazný 3/8", s filtrem -pracovní stůl 1</t>
  </si>
  <si>
    <t>55141112R.4</t>
  </si>
  <si>
    <t>Ventil rohový mosazný 1/2", s filtrem -pracovní stůl 1</t>
  </si>
  <si>
    <t>39</t>
  </si>
  <si>
    <t>722172331R00.6</t>
  </si>
  <si>
    <t>Potrubí z PPR, studená, D 20x3,4 mm, pracovní stůl 2</t>
  </si>
  <si>
    <t>78</t>
  </si>
  <si>
    <t>722172331R00.7</t>
  </si>
  <si>
    <t>Potrubí z PPR, teplá, D 20x3,4 mm, pracovní stůl 2</t>
  </si>
  <si>
    <t>80</t>
  </si>
  <si>
    <t>41</t>
  </si>
  <si>
    <t>72226.R2.3</t>
  </si>
  <si>
    <t>Napojení na stávající rozvod PP-R 25x3,5 mm, vč. tvarovky-pracovní stůl 2</t>
  </si>
  <si>
    <t>82</t>
  </si>
  <si>
    <t>722181245RT7.6</t>
  </si>
  <si>
    <t>Izolace návleková tl. stěny 25 mm, vnitřní průměr 22 mm, studená-pracovní stůl 2</t>
  </si>
  <si>
    <t>84</t>
  </si>
  <si>
    <t>43</t>
  </si>
  <si>
    <t>722181245RT7.7</t>
  </si>
  <si>
    <t>Izolace návleková tl. stěny 25 mm, vnitřní průměr 22 mm, teplá-pracovní stůl 2</t>
  </si>
  <si>
    <t>86</t>
  </si>
  <si>
    <t>722280109R00.3</t>
  </si>
  <si>
    <t>Tlaková zkouška vodovodního potrubí , -pracovní stůl 2</t>
  </si>
  <si>
    <t>88</t>
  </si>
  <si>
    <t>45</t>
  </si>
  <si>
    <t>722290234R00.3</t>
  </si>
  <si>
    <t>Proplach a dezinfekce vodovod.potrubí,  -pracovní stůl 2</t>
  </si>
  <si>
    <t>90</t>
  </si>
  <si>
    <t>55141112R.5</t>
  </si>
  <si>
    <t>Ventil rohový mosazný 3/8", s filtrem -pracovní stůl 2</t>
  </si>
  <si>
    <t>92</t>
  </si>
  <si>
    <t>47</t>
  </si>
  <si>
    <t>55141112R.6</t>
  </si>
  <si>
    <t>Ventil rohový mosazný 1/2", s filtrem -pracovní stůl 2</t>
  </si>
  <si>
    <t>94</t>
  </si>
  <si>
    <t>722.R1</t>
  </si>
  <si>
    <t>Kotevní prvky pro vodovod, katedra, mycí stůl, pracovní stůl 1 a2</t>
  </si>
  <si>
    <t>96</t>
  </si>
  <si>
    <t>49</t>
  </si>
  <si>
    <t>998722102R00</t>
  </si>
  <si>
    <t>Přesun hmot pro vnitřní vodovod</t>
  </si>
  <si>
    <t>98</t>
  </si>
  <si>
    <t>725</t>
  </si>
  <si>
    <t>Zařizovací předměty</t>
  </si>
  <si>
    <t>725539102R00</t>
  </si>
  <si>
    <t>Montáž elektr.ohřívačů, ostatní typy - katedra</t>
  </si>
  <si>
    <t>100</t>
  </si>
  <si>
    <t>51</t>
  </si>
  <si>
    <t>725539102R00.1</t>
  </si>
  <si>
    <t>Montáž elektr.ohřívačů, ostatní typy - mycí stůl</t>
  </si>
  <si>
    <t>102</t>
  </si>
  <si>
    <t>725539102R00.2</t>
  </si>
  <si>
    <t>Montáž elektr.ohřívačů, ostatní typy - pracovní stůl 1</t>
  </si>
  <si>
    <t>104</t>
  </si>
  <si>
    <t>53</t>
  </si>
  <si>
    <t>725539102R00.3</t>
  </si>
  <si>
    <t>Montáž elektr.ohřívačů, ostatní typy - pracovní stůl 2</t>
  </si>
  <si>
    <t>106</t>
  </si>
  <si>
    <t>725534111R00</t>
  </si>
  <si>
    <t>Ohřívač elektr. zásob. beztl. DZ Dražice BTO 5 IN,  - katedra</t>
  </si>
  <si>
    <t>108</t>
  </si>
  <si>
    <t>55</t>
  </si>
  <si>
    <t>725534111R00.1</t>
  </si>
  <si>
    <t>Ohřívač elektr. zásob. beztl. DZ Dražice BTO 5 IN,  - mycí stůl</t>
  </si>
  <si>
    <t>110</t>
  </si>
  <si>
    <t>725534112R00</t>
  </si>
  <si>
    <t>Ohřívač elektr. zásob. beztl. DZ Dražice BTO 10 IN,  - pracovní stůl 1</t>
  </si>
  <si>
    <t>112</t>
  </si>
  <si>
    <t>57</t>
  </si>
  <si>
    <t>725534112R00.1</t>
  </si>
  <si>
    <t>Ohřívač elektr. zásob. beztl. DZ Dražice BTO 10 IN,  - pracovní stůl 2</t>
  </si>
  <si>
    <t>114</t>
  </si>
  <si>
    <t>998725102R00</t>
  </si>
  <si>
    <t>Přesun hmot pro zařizovací předměty</t>
  </si>
  <si>
    <t>116</t>
  </si>
  <si>
    <t>59</t>
  </si>
  <si>
    <t>118</t>
  </si>
  <si>
    <t>05 - vnitřní plynovod</t>
  </si>
  <si>
    <t>723 - Vnitřní plynovod</t>
  </si>
  <si>
    <t>Související stavební práce , drážky, prostupy</t>
  </si>
  <si>
    <t>723</t>
  </si>
  <si>
    <t>Vnitřní plynovod</t>
  </si>
  <si>
    <t>723163103R00</t>
  </si>
  <si>
    <t>Potrubí z měděných trubek D 18 x 1,0 mm - katedra</t>
  </si>
  <si>
    <t>723163103R00.1</t>
  </si>
  <si>
    <t>Potrubí z měděných trubek D 18 x 1,0 mm , - pracovní stůl 1</t>
  </si>
  <si>
    <t>723163103R00.2</t>
  </si>
  <si>
    <t>Potrubí z měděných trubek D 18 x 1,0 mm , - pracovní stůl 2</t>
  </si>
  <si>
    <t>723163104R00</t>
  </si>
  <si>
    <t>Potrubí z měděných trubek D 22 x 1,0 mm,  - pracovní stůl 1</t>
  </si>
  <si>
    <t>723163104R00.1</t>
  </si>
  <si>
    <t>Potrubí z měděných trubek D 22 x 1,0 mm,  - pracovní stůl 2</t>
  </si>
  <si>
    <t>723164103R00</t>
  </si>
  <si>
    <t>Montáž potrubí z měděných trubek D 18 mm - katedra</t>
  </si>
  <si>
    <t>723164103R00.1</t>
  </si>
  <si>
    <t>Montáž potrubí z měděných trubek D 18 mm,   - pracovní stůl 1</t>
  </si>
  <si>
    <t>723164103R00.2</t>
  </si>
  <si>
    <t>Montáž potrubí z měděných trubek D 18 mm, - pracovní stůl 2</t>
  </si>
  <si>
    <t>723164104R00</t>
  </si>
  <si>
    <t>Montáž potrubí z měděných trubek D 22 mm,   - pracovní stůl 1</t>
  </si>
  <si>
    <t>723164104R00.1</t>
  </si>
  <si>
    <t>Montáž potrubí z měděných trubek D 22 mm, - pracovní stůl 2</t>
  </si>
  <si>
    <t>723166003R00</t>
  </si>
  <si>
    <t>Zhotovení ohybu jednoduchého na potrubí Cu D 18, - katedra</t>
  </si>
  <si>
    <t>723166003R00.1</t>
  </si>
  <si>
    <t>Zhotovení ohybu jednoduchého na potrubí Cu D 18, - pracovní stůl 1</t>
  </si>
  <si>
    <t>723166003R00.2</t>
  </si>
  <si>
    <t>Zhotovení ohybu jednoduchého na potrubí Cu D 18, - pracovní stůl 2</t>
  </si>
  <si>
    <t>723166004R00</t>
  </si>
  <si>
    <t>Zhotovení ohybu jednoduchého na potrubí Cu D 22, - pracovní stůl 1</t>
  </si>
  <si>
    <t>723166004R00.1</t>
  </si>
  <si>
    <t>Zhotovení ohybu jednoduchého na potrubí Cu D 22, - pracovní stůl 2</t>
  </si>
  <si>
    <t>723190907R00</t>
  </si>
  <si>
    <t>Odvzdušnění a napuštění plynového potrubí,  - katedra</t>
  </si>
  <si>
    <t>723190907R00.1</t>
  </si>
  <si>
    <t>Odvzdušnění a napuštění plynového potrubí,  - pracovní stůl 1</t>
  </si>
  <si>
    <t>723190907R00.2</t>
  </si>
  <si>
    <t>Odvzdušnění a napuštění plynového potrubí,  - pracovní stůl 2</t>
  </si>
  <si>
    <t>723190909R00</t>
  </si>
  <si>
    <t>Zkouška tlaková  plynového potrubí - katedra</t>
  </si>
  <si>
    <t>723190909R00.1</t>
  </si>
  <si>
    <t>Zkouška tlaková  plynového potrubí,  - pracovní stůl 1</t>
  </si>
  <si>
    <t>723190909R00.2</t>
  </si>
  <si>
    <t>Zkouška tlaková  plynového potrubí,  - pracovní stůl 2</t>
  </si>
  <si>
    <t>Revize plynu</t>
  </si>
  <si>
    <t>551134416R</t>
  </si>
  <si>
    <t>Kohout kulový 1/2" plnoprůtok. - katedra</t>
  </si>
  <si>
    <t>551310170R</t>
  </si>
  <si>
    <t>Rohový ventil 1/2", katedra</t>
  </si>
  <si>
    <t>551134416R.1</t>
  </si>
  <si>
    <t>Kohout kulový R914L 1 1/2" plnoprůtok. - pracovní, stůl 1</t>
  </si>
  <si>
    <t>551134416R.2</t>
  </si>
  <si>
    <t>Kohout kulový R914L 1 1/2" plnoprůtok. - pracovní, stůl 2</t>
  </si>
  <si>
    <t>551310170R.1</t>
  </si>
  <si>
    <t>Rohový ventil 1/2" -,  pracovní stůl 1</t>
  </si>
  <si>
    <t>551310170R.2</t>
  </si>
  <si>
    <t>Rohový ventil 1/2" -,  pracovní stůl 2</t>
  </si>
  <si>
    <t>Napojení na stávající rozvod plynu, přivařením - katedra</t>
  </si>
  <si>
    <t>10.1</t>
  </si>
  <si>
    <t>Napojení na stávající rozvod plynu, přivařením- pracovní stůl 1</t>
  </si>
  <si>
    <t>10.2</t>
  </si>
  <si>
    <t>Napojení na stávající rozvod plynu, přivařením - pracovní stůl 2</t>
  </si>
  <si>
    <t>998723101R00</t>
  </si>
  <si>
    <t>Přesun hmot pro vnitřní plynovod, výšky do 6 m</t>
  </si>
  <si>
    <t>Provozní vlivy cca 0,9%</t>
  </si>
  <si>
    <t>06 - VZT</t>
  </si>
  <si>
    <t>D1 - Zařízení č. 1 – větrání třídy chemie</t>
  </si>
  <si>
    <t xml:space="preserve">D2 - Společné položky </t>
  </si>
  <si>
    <t>D1</t>
  </si>
  <si>
    <t>Zařízení č. 1 – větrání třídy chemie</t>
  </si>
  <si>
    <t>1.1</t>
  </si>
  <si>
    <t>Kompaktní, vertikální větrací jednotka s rotačním výměníkem (suché tepelné účinnosti 84 % dle EN308, vlhkostní účinnosti 77 %), vzduchovým výkonem Vp= 480 m3/h při dPext= 300 Pa, Vo= 480 m3/h při dPext= 250 Pa, radiálními ventilátory s EC motory, integrov</t>
  </si>
  <si>
    <t>kpl</t>
  </si>
  <si>
    <t>1.11</t>
  </si>
  <si>
    <t>Uzavírací klapka se servopohonem se zpětnou pružinou (24V), d = 200 mm</t>
  </si>
  <si>
    <t>ks</t>
  </si>
  <si>
    <t>1.12</t>
  </si>
  <si>
    <t>Hlásič kouře, včetně kabeláže (čidlo detekce kouře/zplodin z hoření)</t>
  </si>
  <si>
    <t>1.13</t>
  </si>
  <si>
    <t>patice pro hlásič kouře</t>
  </si>
  <si>
    <t>1.14</t>
  </si>
  <si>
    <t>adaptér pro hlásič kouře</t>
  </si>
  <si>
    <t>1.15</t>
  </si>
  <si>
    <t>Ovládací panel (dotykový), bílý</t>
  </si>
  <si>
    <t>1.16</t>
  </si>
  <si>
    <t>Potrubní čidlo CO2</t>
  </si>
  <si>
    <t>1.17</t>
  </si>
  <si>
    <t>Prokabelování mezi VZT jednotkou, servopohony, čidly, rozvaděčem.</t>
  </si>
  <si>
    <t>1.2</t>
  </si>
  <si>
    <t>Tlumič hluku kruhový, ohebný, izolovaný izolací ze skelných vláken tl. 50 mm. Vnější plášť laminovaný hliník. Délky 1000mm, připojení d= 200 mm.</t>
  </si>
  <si>
    <t>1.3</t>
  </si>
  <si>
    <t>Tlumič hluku čtyřhranný s kruhový připojením, z pozink. plechu. Délky 1000 mm, připojení d= 250 mm. dPext= 1 Pa při V= 480 m3/h. m=13 kg.</t>
  </si>
  <si>
    <t>1.4</t>
  </si>
  <si>
    <t>Tlumič hluku čtyřhranný s kruhový připojením, z pozink. plechu. Délky 500 mm, připojení d= 250 mm. dPext= 1 Pa při V= 480 m3/h. m=8 kg.</t>
  </si>
  <si>
    <t>1.5</t>
  </si>
  <si>
    <t>Protidešťová žaluzie se sítem proti hmyzu, do potrubí o rozměrech d= 250 mm. Sef= 0,031 m2. Materiál Al. RAL dle požadavku investora.</t>
  </si>
  <si>
    <t>1.6</t>
  </si>
  <si>
    <t>Obdelníková vyústka dvouřadá 225x75 mm do čtyřhranného potrubí s regulací R1 a nastavitelnými lamely, vč. upevňovacího rámu. Materiál pozink/Al. RAL dle požadavku investora.</t>
  </si>
  <si>
    <t>1.7</t>
  </si>
  <si>
    <t>Obdelníková vyústka jednořadá 425x75 mm do kruhového potrubí s regulací R1 a nastavitelnými lamely, vč. upevňovacího rámu. Materiál pozink/Al.</t>
  </si>
  <si>
    <t>1.81</t>
  </si>
  <si>
    <t>Čtyřhranné potrubí pozink. vč. tvarovek sk I, třídy těsnosti C. do obvodu 1050 mm</t>
  </si>
  <si>
    <t>1.82</t>
  </si>
  <si>
    <t>Spirálně vinutá roura - Spiro potrubí a tvarovky vč. těsnění v třídě těsnosti C-D.</t>
  </si>
  <si>
    <t>1.83</t>
  </si>
  <si>
    <t>Spiro potrubí pozinkované ᴓ 250 mm, vč. 40 % tvarovek</t>
  </si>
  <si>
    <t>bm</t>
  </si>
  <si>
    <t>Poznámka k položce:_x000D_
pohledové</t>
  </si>
  <si>
    <t>1.84</t>
  </si>
  <si>
    <t>Spiro potrubí pozinkované ᴓ 200 mm, vč. 30 % tvarovek</t>
  </si>
  <si>
    <t>1.85</t>
  </si>
  <si>
    <t>Ohebná Al hadice s hlukovou izolací tl. 25 mm, ᴓ 200 mm</t>
  </si>
  <si>
    <t>1.86</t>
  </si>
  <si>
    <t>Tepelná izolace (kamenná vlna) s Al polepem, tloušťky 60 mm. Orientační hodnota součinitel tepelné vodivosti 0,04 W/m*K, objemová hmotnost min. 40 kg/m3, třída reakce na oheň A2-s1. Včetně izolační pásky.</t>
  </si>
  <si>
    <t>1.87</t>
  </si>
  <si>
    <t>Spojovací/těsnící, montážní, závěsný a podpěrný materiál</t>
  </si>
  <si>
    <t>kg</t>
  </si>
  <si>
    <t>1.88</t>
  </si>
  <si>
    <t>Štítky pro označení směru proudění</t>
  </si>
  <si>
    <t>D2</t>
  </si>
  <si>
    <t xml:space="preserve">Společné položky </t>
  </si>
  <si>
    <t>Doprava</t>
  </si>
  <si>
    <t>101</t>
  </si>
  <si>
    <t>Vnitrostaveništní přesun hmot (horizontální+vertikální)</t>
  </si>
  <si>
    <t>Lešení do výšky 4 m</t>
  </si>
  <si>
    <t>103</t>
  </si>
  <si>
    <t>Uvedení do provozu, zkouška zařízení, zaškolení obsluhy, vystavení předávacího protokolu</t>
  </si>
  <si>
    <t>Vypracování a předání provozního řádu</t>
  </si>
  <si>
    <t>105</t>
  </si>
  <si>
    <t>Zaregulování systému</t>
  </si>
  <si>
    <t>Měření akustického tlaku</t>
  </si>
  <si>
    <t>Poznámka k položce:_x000D_
Pouze při požadavku KHS</t>
  </si>
  <si>
    <t>107</t>
  </si>
  <si>
    <t>Technická a koordinační činnost na stavbě</t>
  </si>
  <si>
    <t>Vedlejší rozpočtové náklady (Drobné náklady spojené s neočekávanými kolizemi, do 0,32 % z celkové ceny materiálu)</t>
  </si>
  <si>
    <t>109</t>
  </si>
  <si>
    <t>Dílenské/výrobní dokumentace zhotovitele</t>
  </si>
  <si>
    <t>Projektová dokumentace skutečného stavu</t>
  </si>
  <si>
    <t>07 - Elektroinstalace</t>
  </si>
  <si>
    <t>D01 - C21M - Elektromontáže</t>
  </si>
  <si>
    <t>D02 - Silnoproudy</t>
  </si>
  <si>
    <t>D03 - Materiály</t>
  </si>
  <si>
    <t>D04 - Dodávky zařízení (specifikace)</t>
  </si>
  <si>
    <t>D05 - Práce v HZS</t>
  </si>
  <si>
    <t>D06 - Ostatní</t>
  </si>
  <si>
    <t>D01</t>
  </si>
  <si>
    <t>C21M - Elektromontáže</t>
  </si>
  <si>
    <t>210010003</t>
  </si>
  <si>
    <t>trubka oheb.el.inst. typ 23 R=23mm (PO)</t>
  </si>
  <si>
    <t>210010022</t>
  </si>
  <si>
    <t>trubka tuhá el.inst.z PVC typ 1523 R=23mm (PU)</t>
  </si>
  <si>
    <t>210010064</t>
  </si>
  <si>
    <t>PVC trubka kopoflex 40</t>
  </si>
  <si>
    <t>210810046</t>
  </si>
  <si>
    <t>CXKE-R 3Cx2.5 mm2 750V (PU) pevně</t>
  </si>
  <si>
    <t>210810046.1</t>
  </si>
  <si>
    <t>CXKE-R 5Cx6 mm2 750V (PU) pevně</t>
  </si>
  <si>
    <t>215591216</t>
  </si>
  <si>
    <t>příchytka kabelová E30-E90</t>
  </si>
  <si>
    <t>D02</t>
  </si>
  <si>
    <t>Silnoproudy</t>
  </si>
  <si>
    <t>210010301</t>
  </si>
  <si>
    <t>propojovací krabice; X: 87mm; Y: 87mm; Z: 52mm; IP66; šedá; ABOX</t>
  </si>
  <si>
    <t>210010312</t>
  </si>
  <si>
    <t>krab.odbočná s víčkem (KO 97) kruhová bez zapoj.</t>
  </si>
  <si>
    <t>210100001</t>
  </si>
  <si>
    <t>ukonč.vod.v rozv.vč.zap.a konc.do 2.5mm2</t>
  </si>
  <si>
    <t>210100003</t>
  </si>
  <si>
    <t>ukonč.vod.v rozv.vč.zap.a konc.do 16mm2</t>
  </si>
  <si>
    <t>210190005</t>
  </si>
  <si>
    <t>mont.oceloplech.rozvodnic do 200kg</t>
  </si>
  <si>
    <t>210220321</t>
  </si>
  <si>
    <t>svorka na potrubí ,,Bernard,,vč.pásku(bez vodiče)</t>
  </si>
  <si>
    <t>211010002</t>
  </si>
  <si>
    <t>osazení hmoždinky do cihlového zdiva HM 8</t>
  </si>
  <si>
    <t>WA210800547X</t>
  </si>
  <si>
    <t>CY 10 mm2 zelenožlutý (VU)</t>
  </si>
  <si>
    <t>WA210800547X.1</t>
  </si>
  <si>
    <t>CY 4 mm2 zelenožlutý (VU)</t>
  </si>
  <si>
    <t>X210220582</t>
  </si>
  <si>
    <t>připojení k HOP</t>
  </si>
  <si>
    <t>X214281001</t>
  </si>
  <si>
    <t>zapojení el spotřebiče.</t>
  </si>
  <si>
    <t>X215191621</t>
  </si>
  <si>
    <t>svorkovnice rozboč</t>
  </si>
  <si>
    <t>D03</t>
  </si>
  <si>
    <t>Materiály</t>
  </si>
  <si>
    <t>010176-U</t>
  </si>
  <si>
    <t>CXKE-R 3Cx2.5 mm2 750V (PU)</t>
  </si>
  <si>
    <t>010196-U</t>
  </si>
  <si>
    <t>CXKE-R 5Cx6 mm2 750V (PU)</t>
  </si>
  <si>
    <t>01594</t>
  </si>
  <si>
    <t>kabelové oko příložkové pro vodiče Cu 7580-07 16/6</t>
  </si>
  <si>
    <t>01596</t>
  </si>
  <si>
    <t>kabelové oko příložkové pro vodiče Cu 7580-09 35/8</t>
  </si>
  <si>
    <t>200102</t>
  </si>
  <si>
    <t>PASKA CU 50CM</t>
  </si>
  <si>
    <t>Ks</t>
  </si>
  <si>
    <t>200137</t>
  </si>
  <si>
    <t>ZEM.SVORKA ZS16 /zem/</t>
  </si>
  <si>
    <t>200141</t>
  </si>
  <si>
    <t>200157</t>
  </si>
  <si>
    <t>200157.1</t>
  </si>
  <si>
    <t>200295</t>
  </si>
  <si>
    <t>200404</t>
  </si>
  <si>
    <t>KR.KO 97/5</t>
  </si>
  <si>
    <t>WA010107-UX</t>
  </si>
  <si>
    <t>CY 6 ZEL. ZLUTY</t>
  </si>
  <si>
    <t>WA010107-UX.1</t>
  </si>
  <si>
    <t>CY 10 ZEL. ZLUTY</t>
  </si>
  <si>
    <t>D04</t>
  </si>
  <si>
    <t>Dodávky zařízení (specifikace)</t>
  </si>
  <si>
    <t>004</t>
  </si>
  <si>
    <t>Rozvaděč R2111 - Včetně sestavení , osazení, montáže, výzbroje komplet.</t>
  </si>
  <si>
    <t>D05</t>
  </si>
  <si>
    <t>Práce v HZS</t>
  </si>
  <si>
    <t>Pol1</t>
  </si>
  <si>
    <t>Spolupráce s revizním technikem</t>
  </si>
  <si>
    <t>hod.</t>
  </si>
  <si>
    <t>Pol2</t>
  </si>
  <si>
    <t>Dokumentace skutečného provedení stavby</t>
  </si>
  <si>
    <t>Pol3</t>
  </si>
  <si>
    <t>Zaškolení obsluhy</t>
  </si>
  <si>
    <t>Pol4</t>
  </si>
  <si>
    <t>Sekací práce a zapravovací práce hrubá</t>
  </si>
  <si>
    <t>Pol5</t>
  </si>
  <si>
    <t>Vyměřování tras.</t>
  </si>
  <si>
    <t>Pol6</t>
  </si>
  <si>
    <t>Koordinace s ostatními profesemi</t>
  </si>
  <si>
    <t>Pol7</t>
  </si>
  <si>
    <t>Příprava staveniště</t>
  </si>
  <si>
    <t>Pol8</t>
  </si>
  <si>
    <t>Revize elektro</t>
  </si>
  <si>
    <t>Pol9</t>
  </si>
  <si>
    <t>Lešení</t>
  </si>
  <si>
    <t>Pol10</t>
  </si>
  <si>
    <t>Uklid při montážích , demontážích</t>
  </si>
  <si>
    <t>Pol11</t>
  </si>
  <si>
    <t>lIKVIDACE ODPADU, odvoz</t>
  </si>
  <si>
    <t>Pol12</t>
  </si>
  <si>
    <t>Zkoušky a měření v rámci montážních prací</t>
  </si>
  <si>
    <t>D06</t>
  </si>
  <si>
    <t>Ostatní</t>
  </si>
  <si>
    <t>9001</t>
  </si>
  <si>
    <t>Podružný materiál</t>
  </si>
  <si>
    <t>-908420909</t>
  </si>
  <si>
    <t>9002</t>
  </si>
  <si>
    <t>Přesun dodávek</t>
  </si>
  <si>
    <t>966536082</t>
  </si>
  <si>
    <t>9003</t>
  </si>
  <si>
    <t>Doprava dodávek</t>
  </si>
  <si>
    <t>-322424496</t>
  </si>
  <si>
    <t>9004</t>
  </si>
  <si>
    <t>VRN - doprava</t>
  </si>
  <si>
    <t>-758131566</t>
  </si>
  <si>
    <t>Rekonstrukce chemické učebny SGO</t>
  </si>
  <si>
    <t>Slezské gymnázium, Opava, příspěvková organizace, Zámecký okruh 29, 746 01 Opava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</si>
</sst>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5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0" fillId="5" borderId="0" xfId="0" applyFill="1"/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2"/>
  <sheetViews>
    <sheetView showGridLines="0" tabSelected="1" workbookViewId="0">
      <selection activeCell="Z43" sqref="Z43"/>
    </sheetView>
  </sheetViews>
  <sheetFormatPr defaultRowHeight="10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hidden="1" customWidth="1"/>
    <col min="44" max="44" width="13.6640625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7" customHeight="1">
      <c r="AR2" s="173" t="s">
        <v>5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S2" s="16" t="s">
        <v>6</v>
      </c>
      <c r="BT2" s="16" t="s">
        <v>7</v>
      </c>
    </row>
    <row r="3" spans="1:74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5" customHeight="1">
      <c r="B4" s="19"/>
      <c r="D4" s="20" t="s">
        <v>9</v>
      </c>
      <c r="AR4" s="19"/>
      <c r="AS4" s="21" t="s">
        <v>10</v>
      </c>
      <c r="BS4" s="16" t="s">
        <v>11</v>
      </c>
    </row>
    <row r="5" spans="1:74" ht="12" customHeight="1">
      <c r="B5" s="19"/>
      <c r="D5" s="22" t="s">
        <v>12</v>
      </c>
      <c r="K5" s="182" t="s">
        <v>13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R5" s="19"/>
      <c r="BS5" s="16" t="s">
        <v>6</v>
      </c>
    </row>
    <row r="6" spans="1:74" ht="37" customHeight="1">
      <c r="B6" s="19"/>
      <c r="D6" s="24" t="s">
        <v>14</v>
      </c>
      <c r="K6" s="183" t="s">
        <v>840</v>
      </c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R6" s="19"/>
      <c r="BS6" s="16" t="s">
        <v>6</v>
      </c>
    </row>
    <row r="7" spans="1:74" ht="12" customHeight="1">
      <c r="B7" s="19"/>
      <c r="D7" s="25" t="s">
        <v>15</v>
      </c>
      <c r="K7" s="23" t="s">
        <v>1</v>
      </c>
      <c r="AK7" s="25" t="s">
        <v>16</v>
      </c>
      <c r="AN7" s="23" t="s">
        <v>1</v>
      </c>
      <c r="AR7" s="19"/>
      <c r="BS7" s="16" t="s">
        <v>6</v>
      </c>
    </row>
    <row r="8" spans="1:74" ht="12" customHeight="1">
      <c r="B8" s="19"/>
      <c r="D8" s="25" t="s">
        <v>17</v>
      </c>
      <c r="K8" s="23" t="s">
        <v>18</v>
      </c>
      <c r="AK8" s="25" t="s">
        <v>19</v>
      </c>
      <c r="AN8" s="210"/>
      <c r="AR8" s="19"/>
      <c r="BS8" s="16" t="s">
        <v>6</v>
      </c>
    </row>
    <row r="9" spans="1:74" ht="14.5" customHeight="1">
      <c r="B9" s="19"/>
      <c r="AR9" s="19"/>
      <c r="BS9" s="16" t="s">
        <v>6</v>
      </c>
    </row>
    <row r="10" spans="1:74" ht="12" customHeight="1">
      <c r="B10" s="19"/>
      <c r="D10" s="25" t="s">
        <v>20</v>
      </c>
      <c r="AK10" s="25" t="s">
        <v>21</v>
      </c>
      <c r="AN10" s="23">
        <v>47813075</v>
      </c>
      <c r="AR10" s="19"/>
      <c r="BS10" s="16" t="s">
        <v>6</v>
      </c>
    </row>
    <row r="11" spans="1:74" ht="18.399999999999999" customHeight="1">
      <c r="B11" s="19"/>
      <c r="E11" s="23" t="s">
        <v>841</v>
      </c>
      <c r="AK11" s="25" t="s">
        <v>23</v>
      </c>
      <c r="AN11" s="23" t="s">
        <v>1</v>
      </c>
      <c r="AR11" s="19"/>
      <c r="BS11" s="16" t="s">
        <v>6</v>
      </c>
    </row>
    <row r="12" spans="1:74" ht="7" customHeight="1">
      <c r="B12" s="19"/>
      <c r="AR12" s="19"/>
      <c r="BS12" s="16" t="s">
        <v>6</v>
      </c>
    </row>
    <row r="13" spans="1:74" ht="12" customHeight="1">
      <c r="B13" s="19"/>
      <c r="D13" s="25" t="s">
        <v>24</v>
      </c>
      <c r="AK13" s="25" t="s">
        <v>21</v>
      </c>
      <c r="AN13" s="210" t="s">
        <v>1</v>
      </c>
      <c r="AR13" s="19"/>
      <c r="BS13" s="16" t="s">
        <v>6</v>
      </c>
    </row>
    <row r="14" spans="1:74" ht="12.5">
      <c r="B14" s="19"/>
      <c r="E14" s="210" t="s">
        <v>18</v>
      </c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K14" s="25" t="s">
        <v>23</v>
      </c>
      <c r="AN14" s="210" t="s">
        <v>1</v>
      </c>
      <c r="AR14" s="19"/>
      <c r="BS14" s="16" t="s">
        <v>6</v>
      </c>
    </row>
    <row r="15" spans="1:74" ht="7" customHeight="1">
      <c r="B15" s="19"/>
      <c r="AR15" s="19"/>
      <c r="BS15" s="16" t="s">
        <v>3</v>
      </c>
    </row>
    <row r="16" spans="1:74" ht="12" customHeight="1">
      <c r="B16" s="19"/>
      <c r="D16" s="25" t="s">
        <v>25</v>
      </c>
      <c r="AK16" s="25" t="s">
        <v>21</v>
      </c>
      <c r="AN16" s="23" t="s">
        <v>1</v>
      </c>
      <c r="AR16" s="19"/>
      <c r="BS16" s="16" t="s">
        <v>3</v>
      </c>
    </row>
    <row r="17" spans="2:71" ht="18.399999999999999" customHeight="1">
      <c r="B17" s="19"/>
      <c r="E17" s="23" t="s">
        <v>26</v>
      </c>
      <c r="AK17" s="25" t="s">
        <v>23</v>
      </c>
      <c r="AN17" s="23" t="s">
        <v>1</v>
      </c>
      <c r="AR17" s="19"/>
      <c r="BS17" s="16" t="s">
        <v>27</v>
      </c>
    </row>
    <row r="18" spans="2:71" ht="7" customHeight="1">
      <c r="B18" s="19"/>
      <c r="AR18" s="19"/>
      <c r="BS18" s="16" t="s">
        <v>6</v>
      </c>
    </row>
    <row r="19" spans="2:71" ht="12" customHeight="1">
      <c r="B19" s="19"/>
      <c r="D19" s="25" t="s">
        <v>28</v>
      </c>
      <c r="AK19" s="25" t="s">
        <v>21</v>
      </c>
      <c r="AN19" s="23" t="s">
        <v>1</v>
      </c>
      <c r="AR19" s="19"/>
      <c r="BS19" s="16" t="s">
        <v>6</v>
      </c>
    </row>
    <row r="20" spans="2:71" ht="18.399999999999999" customHeight="1">
      <c r="B20" s="19"/>
      <c r="E20" s="23" t="s">
        <v>18</v>
      </c>
      <c r="AK20" s="25" t="s">
        <v>23</v>
      </c>
      <c r="AN20" s="23" t="s">
        <v>1</v>
      </c>
      <c r="AR20" s="19"/>
      <c r="BS20" s="16" t="s">
        <v>27</v>
      </c>
    </row>
    <row r="21" spans="2:71" ht="7" customHeight="1">
      <c r="B21" s="19"/>
      <c r="AR21" s="19"/>
    </row>
    <row r="22" spans="2:71" ht="12" customHeight="1">
      <c r="B22" s="19"/>
      <c r="D22" s="25" t="s">
        <v>29</v>
      </c>
      <c r="AR22" s="19"/>
    </row>
    <row r="23" spans="2:71" ht="16.5" customHeight="1">
      <c r="B23" s="19"/>
      <c r="E23" s="184" t="s">
        <v>1</v>
      </c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R23" s="19"/>
    </row>
    <row r="24" spans="2:71" ht="7" customHeight="1">
      <c r="B24" s="19"/>
      <c r="AR24" s="19"/>
    </row>
    <row r="25" spans="2:71" ht="7" customHeight="1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2:71" s="1" customFormat="1" ht="25.9" customHeight="1">
      <c r="B26" s="28"/>
      <c r="D26" s="29" t="s">
        <v>30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85">
        <f>ROUND(AG94,2)</f>
        <v>0</v>
      </c>
      <c r="AL26" s="186"/>
      <c r="AM26" s="186"/>
      <c r="AN26" s="186"/>
      <c r="AO26" s="186"/>
      <c r="AR26" s="28"/>
    </row>
    <row r="27" spans="2:71" s="1" customFormat="1" ht="7" customHeight="1">
      <c r="B27" s="28"/>
      <c r="AR27" s="28"/>
    </row>
    <row r="28" spans="2:71" s="1" customFormat="1" ht="12.5">
      <c r="B28" s="28"/>
      <c r="L28" s="187" t="s">
        <v>31</v>
      </c>
      <c r="M28" s="187"/>
      <c r="N28" s="187"/>
      <c r="O28" s="187"/>
      <c r="P28" s="187"/>
      <c r="W28" s="187" t="s">
        <v>32</v>
      </c>
      <c r="X28" s="187"/>
      <c r="Y28" s="187"/>
      <c r="Z28" s="187"/>
      <c r="AA28" s="187"/>
      <c r="AB28" s="187"/>
      <c r="AC28" s="187"/>
      <c r="AD28" s="187"/>
      <c r="AE28" s="187"/>
      <c r="AK28" s="187" t="s">
        <v>33</v>
      </c>
      <c r="AL28" s="187"/>
      <c r="AM28" s="187"/>
      <c r="AN28" s="187"/>
      <c r="AO28" s="187"/>
      <c r="AR28" s="28"/>
    </row>
    <row r="29" spans="2:71" s="2" customFormat="1" ht="14.5" customHeight="1">
      <c r="B29" s="32"/>
      <c r="D29" s="25" t="s">
        <v>34</v>
      </c>
      <c r="F29" s="25" t="s">
        <v>35</v>
      </c>
      <c r="L29" s="175">
        <v>0.21</v>
      </c>
      <c r="M29" s="176"/>
      <c r="N29" s="176"/>
      <c r="O29" s="176"/>
      <c r="P29" s="176"/>
      <c r="W29" s="177">
        <f>ROUND(AZ94, 2)</f>
        <v>0</v>
      </c>
      <c r="X29" s="176"/>
      <c r="Y29" s="176"/>
      <c r="Z29" s="176"/>
      <c r="AA29" s="176"/>
      <c r="AB29" s="176"/>
      <c r="AC29" s="176"/>
      <c r="AD29" s="176"/>
      <c r="AE29" s="176"/>
      <c r="AK29" s="177">
        <f>ROUND(AV94, 2)</f>
        <v>0</v>
      </c>
      <c r="AL29" s="176"/>
      <c r="AM29" s="176"/>
      <c r="AN29" s="176"/>
      <c r="AO29" s="176"/>
      <c r="AR29" s="32"/>
    </row>
    <row r="30" spans="2:71" s="2" customFormat="1" ht="14.5" customHeight="1">
      <c r="B30" s="32"/>
      <c r="F30" s="25" t="s">
        <v>36</v>
      </c>
      <c r="L30" s="175">
        <v>0.12</v>
      </c>
      <c r="M30" s="176"/>
      <c r="N30" s="176"/>
      <c r="O30" s="176"/>
      <c r="P30" s="176"/>
      <c r="W30" s="177">
        <f>ROUND(BA94, 2)</f>
        <v>0</v>
      </c>
      <c r="X30" s="176"/>
      <c r="Y30" s="176"/>
      <c r="Z30" s="176"/>
      <c r="AA30" s="176"/>
      <c r="AB30" s="176"/>
      <c r="AC30" s="176"/>
      <c r="AD30" s="176"/>
      <c r="AE30" s="176"/>
      <c r="AK30" s="177">
        <f>ROUND(AW94, 2)</f>
        <v>0</v>
      </c>
      <c r="AL30" s="176"/>
      <c r="AM30" s="176"/>
      <c r="AN30" s="176"/>
      <c r="AO30" s="176"/>
      <c r="AR30" s="32"/>
    </row>
    <row r="31" spans="2:71" s="2" customFormat="1" ht="14.5" hidden="1" customHeight="1">
      <c r="B31" s="32"/>
      <c r="F31" s="25" t="s">
        <v>37</v>
      </c>
      <c r="L31" s="175">
        <v>0.21</v>
      </c>
      <c r="M31" s="176"/>
      <c r="N31" s="176"/>
      <c r="O31" s="176"/>
      <c r="P31" s="176"/>
      <c r="W31" s="177">
        <f>ROUND(BB94, 2)</f>
        <v>0</v>
      </c>
      <c r="X31" s="176"/>
      <c r="Y31" s="176"/>
      <c r="Z31" s="176"/>
      <c r="AA31" s="176"/>
      <c r="AB31" s="176"/>
      <c r="AC31" s="176"/>
      <c r="AD31" s="176"/>
      <c r="AE31" s="176"/>
      <c r="AK31" s="177">
        <v>0</v>
      </c>
      <c r="AL31" s="176"/>
      <c r="AM31" s="176"/>
      <c r="AN31" s="176"/>
      <c r="AO31" s="176"/>
      <c r="AR31" s="32"/>
    </row>
    <row r="32" spans="2:71" s="2" customFormat="1" ht="14.5" hidden="1" customHeight="1">
      <c r="B32" s="32"/>
      <c r="F32" s="25" t="s">
        <v>38</v>
      </c>
      <c r="L32" s="175">
        <v>0.12</v>
      </c>
      <c r="M32" s="176"/>
      <c r="N32" s="176"/>
      <c r="O32" s="176"/>
      <c r="P32" s="176"/>
      <c r="W32" s="177">
        <f>ROUND(BC94, 2)</f>
        <v>0</v>
      </c>
      <c r="X32" s="176"/>
      <c r="Y32" s="176"/>
      <c r="Z32" s="176"/>
      <c r="AA32" s="176"/>
      <c r="AB32" s="176"/>
      <c r="AC32" s="176"/>
      <c r="AD32" s="176"/>
      <c r="AE32" s="176"/>
      <c r="AK32" s="177">
        <v>0</v>
      </c>
      <c r="AL32" s="176"/>
      <c r="AM32" s="176"/>
      <c r="AN32" s="176"/>
      <c r="AO32" s="176"/>
      <c r="AR32" s="32"/>
    </row>
    <row r="33" spans="2:44" s="2" customFormat="1" ht="14.5" hidden="1" customHeight="1">
      <c r="B33" s="32"/>
      <c r="F33" s="25" t="s">
        <v>39</v>
      </c>
      <c r="L33" s="175">
        <v>0</v>
      </c>
      <c r="M33" s="176"/>
      <c r="N33" s="176"/>
      <c r="O33" s="176"/>
      <c r="P33" s="176"/>
      <c r="W33" s="177">
        <f>ROUND(BD94, 2)</f>
        <v>0</v>
      </c>
      <c r="X33" s="176"/>
      <c r="Y33" s="176"/>
      <c r="Z33" s="176"/>
      <c r="AA33" s="176"/>
      <c r="AB33" s="176"/>
      <c r="AC33" s="176"/>
      <c r="AD33" s="176"/>
      <c r="AE33" s="176"/>
      <c r="AK33" s="177">
        <v>0</v>
      </c>
      <c r="AL33" s="176"/>
      <c r="AM33" s="176"/>
      <c r="AN33" s="176"/>
      <c r="AO33" s="176"/>
      <c r="AR33" s="32"/>
    </row>
    <row r="34" spans="2:44" s="1" customFormat="1" ht="7" customHeight="1">
      <c r="B34" s="28"/>
      <c r="AR34" s="28"/>
    </row>
    <row r="35" spans="2:44" s="1" customFormat="1" ht="25.9" customHeight="1">
      <c r="B35" s="28"/>
      <c r="C35" s="33"/>
      <c r="D35" s="34" t="s">
        <v>40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41</v>
      </c>
      <c r="U35" s="35"/>
      <c r="V35" s="35"/>
      <c r="W35" s="35"/>
      <c r="X35" s="181" t="s">
        <v>42</v>
      </c>
      <c r="Y35" s="179"/>
      <c r="Z35" s="179"/>
      <c r="AA35" s="179"/>
      <c r="AB35" s="179"/>
      <c r="AC35" s="35"/>
      <c r="AD35" s="35"/>
      <c r="AE35" s="35"/>
      <c r="AF35" s="35"/>
      <c r="AG35" s="35"/>
      <c r="AH35" s="35"/>
      <c r="AI35" s="35"/>
      <c r="AJ35" s="35"/>
      <c r="AK35" s="178">
        <f>SUM(AK26:AK33)</f>
        <v>0</v>
      </c>
      <c r="AL35" s="179"/>
      <c r="AM35" s="179"/>
      <c r="AN35" s="179"/>
      <c r="AO35" s="180"/>
      <c r="AP35" s="33"/>
      <c r="AQ35" s="33"/>
      <c r="AR35" s="28"/>
    </row>
    <row r="36" spans="2:44" s="1" customFormat="1" ht="7" customHeight="1">
      <c r="B36" s="28"/>
      <c r="AR36" s="28"/>
    </row>
    <row r="37" spans="2:44" s="1" customFormat="1" ht="14.5" customHeight="1">
      <c r="B37" s="28"/>
      <c r="AR37" s="28"/>
    </row>
    <row r="38" spans="2:44" ht="14.5" customHeight="1">
      <c r="B38" s="19"/>
      <c r="AR38" s="19"/>
    </row>
    <row r="39" spans="2:44" ht="14.5" customHeight="1">
      <c r="B39" s="19"/>
      <c r="AR39" s="19"/>
    </row>
    <row r="40" spans="2:44" ht="14.5" customHeight="1">
      <c r="B40" s="19"/>
      <c r="AR40" s="19"/>
    </row>
    <row r="41" spans="2:44" ht="14.5" customHeight="1">
      <c r="B41" s="19"/>
      <c r="AR41" s="19"/>
    </row>
    <row r="42" spans="2:44" ht="14.5" customHeight="1">
      <c r="B42" s="19"/>
      <c r="AR42" s="19"/>
    </row>
    <row r="43" spans="2:44" ht="14.5" customHeight="1">
      <c r="B43" s="19"/>
      <c r="AR43" s="19"/>
    </row>
    <row r="44" spans="2:44" ht="14.5" customHeight="1">
      <c r="B44" s="19"/>
      <c r="AR44" s="19"/>
    </row>
    <row r="45" spans="2:44" ht="14.5" customHeight="1">
      <c r="B45" s="19"/>
      <c r="AR45" s="19"/>
    </row>
    <row r="46" spans="2:44" ht="14.5" customHeight="1">
      <c r="B46" s="19"/>
      <c r="AR46" s="19"/>
    </row>
    <row r="47" spans="2:44" ht="14.5" customHeight="1">
      <c r="B47" s="19"/>
      <c r="AR47" s="19"/>
    </row>
    <row r="48" spans="2:44" ht="14.5" customHeight="1">
      <c r="B48" s="19"/>
      <c r="AR48" s="19"/>
    </row>
    <row r="49" spans="2:44" s="1" customFormat="1" ht="14.5" customHeight="1">
      <c r="B49" s="28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5">
      <c r="B60" s="28"/>
      <c r="D60" s="39" t="s">
        <v>45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46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45</v>
      </c>
      <c r="AI60" s="30"/>
      <c r="AJ60" s="30"/>
      <c r="AK60" s="30"/>
      <c r="AL60" s="30"/>
      <c r="AM60" s="39" t="s">
        <v>46</v>
      </c>
      <c r="AN60" s="30"/>
      <c r="AO60" s="30"/>
      <c r="AR60" s="28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3">
      <c r="B64" s="28"/>
      <c r="D64" s="37" t="s">
        <v>47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48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5">
      <c r="B75" s="28"/>
      <c r="D75" s="39" t="s">
        <v>45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46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45</v>
      </c>
      <c r="AI75" s="30"/>
      <c r="AJ75" s="30"/>
      <c r="AK75" s="30"/>
      <c r="AL75" s="30"/>
      <c r="AM75" s="39" t="s">
        <v>46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7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5" customHeight="1">
      <c r="B82" s="28"/>
      <c r="C82" s="20" t="s">
        <v>49</v>
      </c>
      <c r="AR82" s="28"/>
    </row>
    <row r="83" spans="1:91" s="1" customFormat="1" ht="7" customHeight="1">
      <c r="B83" s="28"/>
      <c r="AR83" s="28"/>
    </row>
    <row r="84" spans="1:91" s="3" customFormat="1" ht="12" customHeight="1">
      <c r="B84" s="44"/>
      <c r="C84" s="25" t="s">
        <v>12</v>
      </c>
      <c r="L84" s="3" t="str">
        <f>K5</f>
        <v>202606</v>
      </c>
      <c r="AR84" s="44"/>
    </row>
    <row r="85" spans="1:91" s="4" customFormat="1" ht="37" customHeight="1">
      <c r="B85" s="45"/>
      <c r="C85" s="46" t="s">
        <v>14</v>
      </c>
      <c r="L85" s="198" t="str">
        <f>K6</f>
        <v>Rekonstrukce chemické učebny SGO</v>
      </c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R85" s="45"/>
    </row>
    <row r="86" spans="1:91" s="1" customFormat="1" ht="7" customHeight="1">
      <c r="B86" s="28"/>
      <c r="AR86" s="28"/>
    </row>
    <row r="87" spans="1:91" s="1" customFormat="1" ht="12" customHeight="1">
      <c r="B87" s="28"/>
      <c r="C87" s="25" t="s">
        <v>17</v>
      </c>
      <c r="L87" s="47" t="str">
        <f>IF(K8="","",K8)</f>
        <v xml:space="preserve"> </v>
      </c>
      <c r="AI87" s="25" t="s">
        <v>19</v>
      </c>
      <c r="AM87" s="200" t="str">
        <f>IF(AN8= "","",AN8)</f>
        <v/>
      </c>
      <c r="AN87" s="200"/>
      <c r="AR87" s="28"/>
    </row>
    <row r="88" spans="1:91" s="1" customFormat="1" ht="7" customHeight="1">
      <c r="B88" s="28"/>
      <c r="AR88" s="28"/>
    </row>
    <row r="89" spans="1:91" s="1" customFormat="1" ht="15.25" customHeight="1">
      <c r="B89" s="28"/>
      <c r="C89" s="25" t="s">
        <v>20</v>
      </c>
      <c r="L89" s="3" t="str">
        <f>IF(E11= "","",E11)</f>
        <v>Slezské gymnázium, Opava, příspěvková organizace, Zámecký okruh 29, 746 01 Opava</v>
      </c>
      <c r="AI89" s="25" t="s">
        <v>25</v>
      </c>
      <c r="AM89" s="201" t="str">
        <f>IF(E17="","",E17)</f>
        <v>PW Ateliér s.r.o.</v>
      </c>
      <c r="AN89" s="202"/>
      <c r="AO89" s="202"/>
      <c r="AP89" s="202"/>
      <c r="AR89" s="28"/>
      <c r="AS89" s="203" t="s">
        <v>50</v>
      </c>
      <c r="AT89" s="204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5" customHeight="1">
      <c r="B90" s="28"/>
      <c r="C90" s="25" t="s">
        <v>24</v>
      </c>
      <c r="L90" s="3" t="str">
        <f>IF(E14="","",E14)</f>
        <v xml:space="preserve"> </v>
      </c>
      <c r="AI90" s="25" t="s">
        <v>28</v>
      </c>
      <c r="AM90" s="201" t="str">
        <f>IF(E20="","",E20)</f>
        <v xml:space="preserve"> </v>
      </c>
      <c r="AN90" s="202"/>
      <c r="AO90" s="202"/>
      <c r="AP90" s="202"/>
      <c r="AR90" s="28"/>
      <c r="AS90" s="205"/>
      <c r="AT90" s="206"/>
      <c r="BD90" s="52"/>
    </row>
    <row r="91" spans="1:91" s="1" customFormat="1" ht="10.9" customHeight="1">
      <c r="B91" s="28"/>
      <c r="AR91" s="28"/>
      <c r="AS91" s="205"/>
      <c r="AT91" s="206"/>
      <c r="BD91" s="52"/>
    </row>
    <row r="92" spans="1:91" s="1" customFormat="1" ht="29.25" customHeight="1">
      <c r="B92" s="28"/>
      <c r="C92" s="193" t="s">
        <v>51</v>
      </c>
      <c r="D92" s="194"/>
      <c r="E92" s="194"/>
      <c r="F92" s="194"/>
      <c r="G92" s="194"/>
      <c r="H92" s="53"/>
      <c r="I92" s="195" t="s">
        <v>52</v>
      </c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7" t="s">
        <v>53</v>
      </c>
      <c r="AH92" s="194"/>
      <c r="AI92" s="194"/>
      <c r="AJ92" s="194"/>
      <c r="AK92" s="194"/>
      <c r="AL92" s="194"/>
      <c r="AM92" s="194"/>
      <c r="AN92" s="195" t="s">
        <v>54</v>
      </c>
      <c r="AO92" s="194"/>
      <c r="AP92" s="196"/>
      <c r="AQ92" s="54" t="s">
        <v>55</v>
      </c>
      <c r="AR92" s="28"/>
      <c r="AS92" s="55" t="s">
        <v>56</v>
      </c>
      <c r="AT92" s="56" t="s">
        <v>57</v>
      </c>
      <c r="AU92" s="56" t="s">
        <v>58</v>
      </c>
      <c r="AV92" s="56" t="s">
        <v>59</v>
      </c>
      <c r="AW92" s="56" t="s">
        <v>60</v>
      </c>
      <c r="AX92" s="56" t="s">
        <v>61</v>
      </c>
      <c r="AY92" s="56" t="s">
        <v>62</v>
      </c>
      <c r="AZ92" s="56" t="s">
        <v>63</v>
      </c>
      <c r="BA92" s="56" t="s">
        <v>64</v>
      </c>
      <c r="BB92" s="56" t="s">
        <v>65</v>
      </c>
      <c r="BC92" s="56" t="s">
        <v>66</v>
      </c>
      <c r="BD92" s="57" t="s">
        <v>67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5" customHeight="1">
      <c r="B94" s="59"/>
      <c r="C94" s="60" t="s">
        <v>68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91">
        <f>ROUND(SUM(AG95:AG100),2)</f>
        <v>0</v>
      </c>
      <c r="AH94" s="191"/>
      <c r="AI94" s="191"/>
      <c r="AJ94" s="191"/>
      <c r="AK94" s="191"/>
      <c r="AL94" s="191"/>
      <c r="AM94" s="191"/>
      <c r="AN94" s="192">
        <f t="shared" ref="AN94:AN100" si="0">SUM(AG94,AT94)</f>
        <v>0</v>
      </c>
      <c r="AO94" s="192"/>
      <c r="AP94" s="192"/>
      <c r="AQ94" s="63" t="s">
        <v>1</v>
      </c>
      <c r="AR94" s="59"/>
      <c r="AS94" s="64">
        <f>ROUND(SUM(AS95:AS100),2)</f>
        <v>0</v>
      </c>
      <c r="AT94" s="65">
        <f t="shared" ref="AT94:AT100" si="1">ROUND(SUM(AV94:AW94),2)</f>
        <v>0</v>
      </c>
      <c r="AU94" s="66">
        <f>ROUND(SUM(AU95:AU100),5)</f>
        <v>196.12878000000001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ROUND(SUM(AZ95:AZ100),2)</f>
        <v>0</v>
      </c>
      <c r="BA94" s="65">
        <f>ROUND(SUM(BA95:BA100),2)</f>
        <v>0</v>
      </c>
      <c r="BB94" s="65">
        <f>ROUND(SUM(BB95:BB100),2)</f>
        <v>0</v>
      </c>
      <c r="BC94" s="65">
        <f>ROUND(SUM(BC95:BC100),2)</f>
        <v>0</v>
      </c>
      <c r="BD94" s="67">
        <f>ROUND(SUM(BD95:BD100),2)</f>
        <v>0</v>
      </c>
      <c r="BS94" s="68" t="s">
        <v>69</v>
      </c>
      <c r="BT94" s="68" t="s">
        <v>70</v>
      </c>
      <c r="BU94" s="69" t="s">
        <v>71</v>
      </c>
      <c r="BV94" s="68" t="s">
        <v>72</v>
      </c>
      <c r="BW94" s="68" t="s">
        <v>4</v>
      </c>
      <c r="BX94" s="68" t="s">
        <v>73</v>
      </c>
      <c r="CL94" s="68" t="s">
        <v>1</v>
      </c>
    </row>
    <row r="95" spans="1:91" s="6" customFormat="1" ht="16.5" customHeight="1">
      <c r="A95" s="70" t="s">
        <v>74</v>
      </c>
      <c r="B95" s="71"/>
      <c r="C95" s="72"/>
      <c r="D95" s="190" t="s">
        <v>75</v>
      </c>
      <c r="E95" s="190"/>
      <c r="F95" s="190"/>
      <c r="G95" s="190"/>
      <c r="H95" s="190"/>
      <c r="I95" s="73"/>
      <c r="J95" s="190" t="s">
        <v>76</v>
      </c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88">
        <f>'01 - Modernizace chemické...'!J30</f>
        <v>0</v>
      </c>
      <c r="AH95" s="189"/>
      <c r="AI95" s="189"/>
      <c r="AJ95" s="189"/>
      <c r="AK95" s="189"/>
      <c r="AL95" s="189"/>
      <c r="AM95" s="189"/>
      <c r="AN95" s="188">
        <f t="shared" si="0"/>
        <v>0</v>
      </c>
      <c r="AO95" s="189"/>
      <c r="AP95" s="189"/>
      <c r="AQ95" s="74" t="s">
        <v>77</v>
      </c>
      <c r="AR95" s="71"/>
      <c r="AS95" s="75">
        <v>0</v>
      </c>
      <c r="AT95" s="76">
        <f t="shared" si="1"/>
        <v>0</v>
      </c>
      <c r="AU95" s="77">
        <f>'01 - Modernizace chemické...'!P127</f>
        <v>196.12877700000001</v>
      </c>
      <c r="AV95" s="76">
        <f>'01 - Modernizace chemické...'!J33</f>
        <v>0</v>
      </c>
      <c r="AW95" s="76">
        <f>'01 - Modernizace chemické...'!J34</f>
        <v>0</v>
      </c>
      <c r="AX95" s="76">
        <f>'01 - Modernizace chemické...'!J35</f>
        <v>0</v>
      </c>
      <c r="AY95" s="76">
        <f>'01 - Modernizace chemické...'!J36</f>
        <v>0</v>
      </c>
      <c r="AZ95" s="76">
        <f>'01 - Modernizace chemické...'!F33</f>
        <v>0</v>
      </c>
      <c r="BA95" s="76">
        <f>'01 - Modernizace chemické...'!F34</f>
        <v>0</v>
      </c>
      <c r="BB95" s="76">
        <f>'01 - Modernizace chemické...'!F35</f>
        <v>0</v>
      </c>
      <c r="BC95" s="76">
        <f>'01 - Modernizace chemické...'!F36</f>
        <v>0</v>
      </c>
      <c r="BD95" s="78">
        <f>'01 - Modernizace chemické...'!F37</f>
        <v>0</v>
      </c>
      <c r="BT95" s="79" t="s">
        <v>78</v>
      </c>
      <c r="BV95" s="79" t="s">
        <v>72</v>
      </c>
      <c r="BW95" s="79" t="s">
        <v>79</v>
      </c>
      <c r="BX95" s="79" t="s">
        <v>4</v>
      </c>
      <c r="CL95" s="79" t="s">
        <v>1</v>
      </c>
      <c r="CM95" s="79" t="s">
        <v>80</v>
      </c>
    </row>
    <row r="96" spans="1:91" s="6" customFormat="1" ht="16.5" customHeight="1">
      <c r="A96" s="70" t="s">
        <v>74</v>
      </c>
      <c r="B96" s="71"/>
      <c r="C96" s="72"/>
      <c r="D96" s="190" t="s">
        <v>81</v>
      </c>
      <c r="E96" s="190"/>
      <c r="F96" s="190"/>
      <c r="G96" s="190"/>
      <c r="H96" s="190"/>
      <c r="I96" s="73"/>
      <c r="J96" s="190" t="s">
        <v>82</v>
      </c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88">
        <f>'03 - vnitřní splašková ka...'!J30</f>
        <v>0</v>
      </c>
      <c r="AH96" s="189"/>
      <c r="AI96" s="189"/>
      <c r="AJ96" s="189"/>
      <c r="AK96" s="189"/>
      <c r="AL96" s="189"/>
      <c r="AM96" s="189"/>
      <c r="AN96" s="188">
        <f t="shared" si="0"/>
        <v>0</v>
      </c>
      <c r="AO96" s="189"/>
      <c r="AP96" s="189"/>
      <c r="AQ96" s="74" t="s">
        <v>77</v>
      </c>
      <c r="AR96" s="71"/>
      <c r="AS96" s="75">
        <v>0</v>
      </c>
      <c r="AT96" s="76">
        <f t="shared" si="1"/>
        <v>0</v>
      </c>
      <c r="AU96" s="77">
        <f>'03 - vnitřní splašková ka...'!P123</f>
        <v>0</v>
      </c>
      <c r="AV96" s="76">
        <f>'03 - vnitřní splašková ka...'!J33</f>
        <v>0</v>
      </c>
      <c r="AW96" s="76">
        <f>'03 - vnitřní splašková ka...'!J34</f>
        <v>0</v>
      </c>
      <c r="AX96" s="76">
        <f>'03 - vnitřní splašková ka...'!J35</f>
        <v>0</v>
      </c>
      <c r="AY96" s="76">
        <f>'03 - vnitřní splašková ka...'!J36</f>
        <v>0</v>
      </c>
      <c r="AZ96" s="76">
        <f>'03 - vnitřní splašková ka...'!F33</f>
        <v>0</v>
      </c>
      <c r="BA96" s="76">
        <f>'03 - vnitřní splašková ka...'!F34</f>
        <v>0</v>
      </c>
      <c r="BB96" s="76">
        <f>'03 - vnitřní splašková ka...'!F35</f>
        <v>0</v>
      </c>
      <c r="BC96" s="76">
        <f>'03 - vnitřní splašková ka...'!F36</f>
        <v>0</v>
      </c>
      <c r="BD96" s="78">
        <f>'03 - vnitřní splašková ka...'!F37</f>
        <v>0</v>
      </c>
      <c r="BT96" s="79" t="s">
        <v>78</v>
      </c>
      <c r="BV96" s="79" t="s">
        <v>72</v>
      </c>
      <c r="BW96" s="79" t="s">
        <v>83</v>
      </c>
      <c r="BX96" s="79" t="s">
        <v>4</v>
      </c>
      <c r="CL96" s="79" t="s">
        <v>1</v>
      </c>
      <c r="CM96" s="79" t="s">
        <v>80</v>
      </c>
    </row>
    <row r="97" spans="1:91" s="6" customFormat="1" ht="16.5" customHeight="1">
      <c r="A97" s="70" t="s">
        <v>74</v>
      </c>
      <c r="B97" s="71"/>
      <c r="C97" s="72"/>
      <c r="D97" s="190" t="s">
        <v>84</v>
      </c>
      <c r="E97" s="190"/>
      <c r="F97" s="190"/>
      <c r="G97" s="190"/>
      <c r="H97" s="190"/>
      <c r="I97" s="73"/>
      <c r="J97" s="190" t="s">
        <v>85</v>
      </c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88">
        <f>'04 - vnitřní vodovod'!J30</f>
        <v>0</v>
      </c>
      <c r="AH97" s="189"/>
      <c r="AI97" s="189"/>
      <c r="AJ97" s="189"/>
      <c r="AK97" s="189"/>
      <c r="AL97" s="189"/>
      <c r="AM97" s="189"/>
      <c r="AN97" s="188">
        <f t="shared" si="0"/>
        <v>0</v>
      </c>
      <c r="AO97" s="189"/>
      <c r="AP97" s="189"/>
      <c r="AQ97" s="74" t="s">
        <v>77</v>
      </c>
      <c r="AR97" s="71"/>
      <c r="AS97" s="75">
        <v>0</v>
      </c>
      <c r="AT97" s="76">
        <f t="shared" si="1"/>
        <v>0</v>
      </c>
      <c r="AU97" s="77">
        <f>'04 - vnitřní vodovod'!P124</f>
        <v>0</v>
      </c>
      <c r="AV97" s="76">
        <f>'04 - vnitřní vodovod'!J33</f>
        <v>0</v>
      </c>
      <c r="AW97" s="76">
        <f>'04 - vnitřní vodovod'!J34</f>
        <v>0</v>
      </c>
      <c r="AX97" s="76">
        <f>'04 - vnitřní vodovod'!J35</f>
        <v>0</v>
      </c>
      <c r="AY97" s="76">
        <f>'04 - vnitřní vodovod'!J36</f>
        <v>0</v>
      </c>
      <c r="AZ97" s="76">
        <f>'04 - vnitřní vodovod'!F33</f>
        <v>0</v>
      </c>
      <c r="BA97" s="76">
        <f>'04 - vnitřní vodovod'!F34</f>
        <v>0</v>
      </c>
      <c r="BB97" s="76">
        <f>'04 - vnitřní vodovod'!F35</f>
        <v>0</v>
      </c>
      <c r="BC97" s="76">
        <f>'04 - vnitřní vodovod'!F36</f>
        <v>0</v>
      </c>
      <c r="BD97" s="78">
        <f>'04 - vnitřní vodovod'!F37</f>
        <v>0</v>
      </c>
      <c r="BT97" s="79" t="s">
        <v>78</v>
      </c>
      <c r="BV97" s="79" t="s">
        <v>72</v>
      </c>
      <c r="BW97" s="79" t="s">
        <v>86</v>
      </c>
      <c r="BX97" s="79" t="s">
        <v>4</v>
      </c>
      <c r="CL97" s="79" t="s">
        <v>1</v>
      </c>
      <c r="CM97" s="79" t="s">
        <v>80</v>
      </c>
    </row>
    <row r="98" spans="1:91" s="6" customFormat="1" ht="16.5" customHeight="1">
      <c r="A98" s="70" t="s">
        <v>74</v>
      </c>
      <c r="B98" s="71"/>
      <c r="C98" s="72"/>
      <c r="D98" s="190" t="s">
        <v>87</v>
      </c>
      <c r="E98" s="190"/>
      <c r="F98" s="190"/>
      <c r="G98" s="190"/>
      <c r="H98" s="190"/>
      <c r="I98" s="73"/>
      <c r="J98" s="190" t="s">
        <v>88</v>
      </c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88">
        <f>'05 - vnitřní plynovod'!J30</f>
        <v>0</v>
      </c>
      <c r="AH98" s="189"/>
      <c r="AI98" s="189"/>
      <c r="AJ98" s="189"/>
      <c r="AK98" s="189"/>
      <c r="AL98" s="189"/>
      <c r="AM98" s="189"/>
      <c r="AN98" s="188">
        <f t="shared" si="0"/>
        <v>0</v>
      </c>
      <c r="AO98" s="189"/>
      <c r="AP98" s="189"/>
      <c r="AQ98" s="74" t="s">
        <v>77</v>
      </c>
      <c r="AR98" s="71"/>
      <c r="AS98" s="75">
        <v>0</v>
      </c>
      <c r="AT98" s="76">
        <f t="shared" si="1"/>
        <v>0</v>
      </c>
      <c r="AU98" s="77">
        <f>'05 - vnitřní plynovod'!P119</f>
        <v>0</v>
      </c>
      <c r="AV98" s="76">
        <f>'05 - vnitřní plynovod'!J33</f>
        <v>0</v>
      </c>
      <c r="AW98" s="76">
        <f>'05 - vnitřní plynovod'!J34</f>
        <v>0</v>
      </c>
      <c r="AX98" s="76">
        <f>'05 - vnitřní plynovod'!J35</f>
        <v>0</v>
      </c>
      <c r="AY98" s="76">
        <f>'05 - vnitřní plynovod'!J36</f>
        <v>0</v>
      </c>
      <c r="AZ98" s="76">
        <f>'05 - vnitřní plynovod'!F33</f>
        <v>0</v>
      </c>
      <c r="BA98" s="76">
        <f>'05 - vnitřní plynovod'!F34</f>
        <v>0</v>
      </c>
      <c r="BB98" s="76">
        <f>'05 - vnitřní plynovod'!F35</f>
        <v>0</v>
      </c>
      <c r="BC98" s="76">
        <f>'05 - vnitřní plynovod'!F36</f>
        <v>0</v>
      </c>
      <c r="BD98" s="78">
        <f>'05 - vnitřní plynovod'!F37</f>
        <v>0</v>
      </c>
      <c r="BT98" s="79" t="s">
        <v>78</v>
      </c>
      <c r="BV98" s="79" t="s">
        <v>72</v>
      </c>
      <c r="BW98" s="79" t="s">
        <v>89</v>
      </c>
      <c r="BX98" s="79" t="s">
        <v>4</v>
      </c>
      <c r="CL98" s="79" t="s">
        <v>1</v>
      </c>
      <c r="CM98" s="79" t="s">
        <v>80</v>
      </c>
    </row>
    <row r="99" spans="1:91" s="6" customFormat="1" ht="16.5" customHeight="1">
      <c r="A99" s="70" t="s">
        <v>74</v>
      </c>
      <c r="B99" s="71"/>
      <c r="C99" s="72"/>
      <c r="D99" s="190" t="s">
        <v>90</v>
      </c>
      <c r="E99" s="190"/>
      <c r="F99" s="190"/>
      <c r="G99" s="190"/>
      <c r="H99" s="190"/>
      <c r="I99" s="73"/>
      <c r="J99" s="190" t="s">
        <v>91</v>
      </c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88">
        <f>'06 - VZT'!J30</f>
        <v>0</v>
      </c>
      <c r="AH99" s="189"/>
      <c r="AI99" s="189"/>
      <c r="AJ99" s="189"/>
      <c r="AK99" s="189"/>
      <c r="AL99" s="189"/>
      <c r="AM99" s="189"/>
      <c r="AN99" s="188">
        <f t="shared" si="0"/>
        <v>0</v>
      </c>
      <c r="AO99" s="189"/>
      <c r="AP99" s="189"/>
      <c r="AQ99" s="74" t="s">
        <v>77</v>
      </c>
      <c r="AR99" s="71"/>
      <c r="AS99" s="75">
        <v>0</v>
      </c>
      <c r="AT99" s="76">
        <f t="shared" si="1"/>
        <v>0</v>
      </c>
      <c r="AU99" s="77">
        <f>'06 - VZT'!P118</f>
        <v>0</v>
      </c>
      <c r="AV99" s="76">
        <f>'06 - VZT'!J33</f>
        <v>0</v>
      </c>
      <c r="AW99" s="76">
        <f>'06 - VZT'!J34</f>
        <v>0</v>
      </c>
      <c r="AX99" s="76">
        <f>'06 - VZT'!J35</f>
        <v>0</v>
      </c>
      <c r="AY99" s="76">
        <f>'06 - VZT'!J36</f>
        <v>0</v>
      </c>
      <c r="AZ99" s="76">
        <f>'06 - VZT'!F33</f>
        <v>0</v>
      </c>
      <c r="BA99" s="76">
        <f>'06 - VZT'!F34</f>
        <v>0</v>
      </c>
      <c r="BB99" s="76">
        <f>'06 - VZT'!F35</f>
        <v>0</v>
      </c>
      <c r="BC99" s="76">
        <f>'06 - VZT'!F36</f>
        <v>0</v>
      </c>
      <c r="BD99" s="78">
        <f>'06 - VZT'!F37</f>
        <v>0</v>
      </c>
      <c r="BT99" s="79" t="s">
        <v>78</v>
      </c>
      <c r="BV99" s="79" t="s">
        <v>72</v>
      </c>
      <c r="BW99" s="79" t="s">
        <v>92</v>
      </c>
      <c r="BX99" s="79" t="s">
        <v>4</v>
      </c>
      <c r="CL99" s="79" t="s">
        <v>1</v>
      </c>
      <c r="CM99" s="79" t="s">
        <v>80</v>
      </c>
    </row>
    <row r="100" spans="1:91" s="6" customFormat="1" ht="16.5" customHeight="1">
      <c r="A100" s="70" t="s">
        <v>74</v>
      </c>
      <c r="B100" s="71"/>
      <c r="C100" s="72"/>
      <c r="D100" s="190" t="s">
        <v>93</v>
      </c>
      <c r="E100" s="190"/>
      <c r="F100" s="190"/>
      <c r="G100" s="190"/>
      <c r="H100" s="190"/>
      <c r="I100" s="73"/>
      <c r="J100" s="190" t="s">
        <v>94</v>
      </c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88">
        <f>'07 - Elektroinstalace'!J30</f>
        <v>0</v>
      </c>
      <c r="AH100" s="189"/>
      <c r="AI100" s="189"/>
      <c r="AJ100" s="189"/>
      <c r="AK100" s="189"/>
      <c r="AL100" s="189"/>
      <c r="AM100" s="189"/>
      <c r="AN100" s="188">
        <f t="shared" si="0"/>
        <v>0</v>
      </c>
      <c r="AO100" s="189"/>
      <c r="AP100" s="189"/>
      <c r="AQ100" s="74" t="s">
        <v>77</v>
      </c>
      <c r="AR100" s="71"/>
      <c r="AS100" s="80">
        <v>0</v>
      </c>
      <c r="AT100" s="81">
        <f t="shared" si="1"/>
        <v>0</v>
      </c>
      <c r="AU100" s="82">
        <f>'07 - Elektroinstalace'!P122</f>
        <v>0</v>
      </c>
      <c r="AV100" s="81">
        <f>'07 - Elektroinstalace'!J33</f>
        <v>0</v>
      </c>
      <c r="AW100" s="81">
        <f>'07 - Elektroinstalace'!J34</f>
        <v>0</v>
      </c>
      <c r="AX100" s="81">
        <f>'07 - Elektroinstalace'!J35</f>
        <v>0</v>
      </c>
      <c r="AY100" s="81">
        <f>'07 - Elektroinstalace'!J36</f>
        <v>0</v>
      </c>
      <c r="AZ100" s="81">
        <f>'07 - Elektroinstalace'!F33</f>
        <v>0</v>
      </c>
      <c r="BA100" s="81">
        <f>'07 - Elektroinstalace'!F34</f>
        <v>0</v>
      </c>
      <c r="BB100" s="81">
        <f>'07 - Elektroinstalace'!F35</f>
        <v>0</v>
      </c>
      <c r="BC100" s="81">
        <f>'07 - Elektroinstalace'!F36</f>
        <v>0</v>
      </c>
      <c r="BD100" s="83">
        <f>'07 - Elektroinstalace'!F37</f>
        <v>0</v>
      </c>
      <c r="BT100" s="79" t="s">
        <v>78</v>
      </c>
      <c r="BV100" s="79" t="s">
        <v>72</v>
      </c>
      <c r="BW100" s="79" t="s">
        <v>95</v>
      </c>
      <c r="BX100" s="79" t="s">
        <v>4</v>
      </c>
      <c r="CL100" s="79" t="s">
        <v>1</v>
      </c>
      <c r="CM100" s="79" t="s">
        <v>80</v>
      </c>
    </row>
    <row r="101" spans="1:91" s="1" customFormat="1" ht="30" customHeight="1">
      <c r="B101" s="28"/>
      <c r="AR101" s="28"/>
    </row>
    <row r="102" spans="1:91" s="1" customFormat="1" ht="7" customHeight="1"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28"/>
    </row>
  </sheetData>
  <mergeCells count="60"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N96:AP96"/>
    <mergeCell ref="AG96:AM96"/>
    <mergeCell ref="J97:AF97"/>
    <mergeCell ref="AG97:AM97"/>
    <mergeCell ref="D97:H97"/>
    <mergeCell ref="AN97:AP97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J96:AF96"/>
    <mergeCell ref="D96:H96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01 - Modernizace chemické...'!C2" display="/" xr:uid="{00000000-0004-0000-0000-000000000000}"/>
    <hyperlink ref="A96" location="'03 - vnitřní splašková ka...'!C2" display="/" xr:uid="{00000000-0004-0000-0000-000001000000}"/>
    <hyperlink ref="A97" location="'04 - vnitřní vodovod'!C2" display="/" xr:uid="{00000000-0004-0000-0000-000002000000}"/>
    <hyperlink ref="A98" location="'05 - vnitřní plynovod'!C2" display="/" xr:uid="{00000000-0004-0000-0000-000003000000}"/>
    <hyperlink ref="A99" location="'06 - VZT'!C2" display="/" xr:uid="{00000000-0004-0000-0000-000004000000}"/>
    <hyperlink ref="A100" location="'07 - Elektroinstalace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73"/>
  <sheetViews>
    <sheetView showGridLines="0" topLeftCell="A114" workbookViewId="0">
      <selection activeCell="K278" sqref="K278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73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6" t="s">
        <v>79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80</v>
      </c>
    </row>
    <row r="4" spans="2:46" ht="25" customHeight="1">
      <c r="B4" s="19"/>
      <c r="D4" s="20" t="s">
        <v>96</v>
      </c>
      <c r="L4" s="19"/>
      <c r="M4" s="84" t="s">
        <v>10</v>
      </c>
      <c r="AT4" s="16" t="s">
        <v>3</v>
      </c>
    </row>
    <row r="5" spans="2:46" ht="7" customHeight="1">
      <c r="B5" s="19"/>
      <c r="L5" s="19"/>
    </row>
    <row r="6" spans="2:46" ht="12" customHeight="1">
      <c r="B6" s="19"/>
      <c r="D6" s="25" t="s">
        <v>14</v>
      </c>
      <c r="L6" s="19"/>
    </row>
    <row r="7" spans="2:46" ht="16.5" customHeight="1">
      <c r="B7" s="19"/>
      <c r="E7" s="208" t="str">
        <f>'Rekapitulace stavby'!K6</f>
        <v>Rekonstrukce chemické učebny SGO</v>
      </c>
      <c r="F7" s="209"/>
      <c r="G7" s="209"/>
      <c r="H7" s="209"/>
      <c r="L7" s="19"/>
    </row>
    <row r="8" spans="2:46" s="1" customFormat="1" ht="12" customHeight="1">
      <c r="B8" s="28"/>
      <c r="D8" s="25" t="s">
        <v>97</v>
      </c>
      <c r="L8" s="28"/>
    </row>
    <row r="9" spans="2:46" s="1" customFormat="1" ht="16.5" customHeight="1">
      <c r="B9" s="28"/>
      <c r="E9" s="198" t="s">
        <v>98</v>
      </c>
      <c r="F9" s="207"/>
      <c r="G9" s="207"/>
      <c r="H9" s="207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15</v>
      </c>
      <c r="F11" s="23" t="s">
        <v>1</v>
      </c>
      <c r="I11" s="25" t="s">
        <v>16</v>
      </c>
      <c r="J11" s="23" t="s">
        <v>1</v>
      </c>
      <c r="L11" s="28"/>
    </row>
    <row r="12" spans="2:46" s="1" customFormat="1" ht="12" customHeight="1">
      <c r="B12" s="28"/>
      <c r="D12" s="25" t="s">
        <v>17</v>
      </c>
      <c r="F12" s="23" t="s">
        <v>18</v>
      </c>
      <c r="I12" s="25" t="s">
        <v>19</v>
      </c>
      <c r="J12" s="48">
        <f>'Rekapitulace stavby'!AN8</f>
        <v>0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20</v>
      </c>
      <c r="I14" s="25" t="s">
        <v>21</v>
      </c>
      <c r="J14" s="23" t="s">
        <v>1</v>
      </c>
      <c r="L14" s="28"/>
    </row>
    <row r="15" spans="2:46" s="1" customFormat="1" ht="18" customHeight="1">
      <c r="B15" s="28"/>
      <c r="E15" s="23" t="s">
        <v>22</v>
      </c>
      <c r="I15" s="25" t="s">
        <v>23</v>
      </c>
      <c r="J15" s="23" t="s">
        <v>1</v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5" t="s">
        <v>24</v>
      </c>
      <c r="I17" s="25" t="s">
        <v>21</v>
      </c>
      <c r="J17" s="23" t="str">
        <f>'Rekapitulace stavby'!AN13</f>
        <v/>
      </c>
      <c r="L17" s="28"/>
    </row>
    <row r="18" spans="2:12" s="1" customFormat="1" ht="18" customHeight="1">
      <c r="B18" s="28"/>
      <c r="E18" s="182" t="str">
        <f>'Rekapitulace stavby'!E14</f>
        <v xml:space="preserve"> </v>
      </c>
      <c r="F18" s="182"/>
      <c r="G18" s="182"/>
      <c r="H18" s="182"/>
      <c r="I18" s="25" t="s">
        <v>23</v>
      </c>
      <c r="J18" s="23" t="str">
        <f>'Rekapitulace stavby'!AN14</f>
        <v/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5" t="s">
        <v>25</v>
      </c>
      <c r="I20" s="25" t="s">
        <v>21</v>
      </c>
      <c r="J20" s="23" t="s">
        <v>1</v>
      </c>
      <c r="L20" s="28"/>
    </row>
    <row r="21" spans="2:12" s="1" customFormat="1" ht="18" customHeight="1">
      <c r="B21" s="28"/>
      <c r="E21" s="23" t="s">
        <v>26</v>
      </c>
      <c r="I21" s="25" t="s">
        <v>23</v>
      </c>
      <c r="J21" s="23" t="s">
        <v>1</v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5" t="s">
        <v>28</v>
      </c>
      <c r="I23" s="25" t="s">
        <v>21</v>
      </c>
      <c r="J23" s="23" t="str">
        <f>IF('Rekapitulace stavby'!AN19="","",'Rekapitulace stavby'!AN19)</f>
        <v/>
      </c>
      <c r="L23" s="28"/>
    </row>
    <row r="24" spans="2:12" s="1" customFormat="1" ht="18" customHeight="1">
      <c r="B24" s="28"/>
      <c r="E24" s="23" t="str">
        <f>IF('Rekapitulace stavby'!E20="","",'Rekapitulace stavby'!E20)</f>
        <v xml:space="preserve"> </v>
      </c>
      <c r="I24" s="25" t="s">
        <v>23</v>
      </c>
      <c r="J24" s="23" t="str">
        <f>IF('Rekapitulace stavby'!AN20="","",'Rekapitulace stavby'!AN20)</f>
        <v/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5" t="s">
        <v>29</v>
      </c>
      <c r="L26" s="28"/>
    </row>
    <row r="27" spans="2:12" s="7" customFormat="1" ht="16.5" customHeight="1">
      <c r="B27" s="85"/>
      <c r="E27" s="184" t="s">
        <v>1</v>
      </c>
      <c r="F27" s="184"/>
      <c r="G27" s="184"/>
      <c r="H27" s="184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4" customHeight="1">
      <c r="B30" s="28"/>
      <c r="D30" s="86" t="s">
        <v>30</v>
      </c>
      <c r="J30" s="62">
        <f>ROUND(J127,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32</v>
      </c>
      <c r="I32" s="31" t="s">
        <v>31</v>
      </c>
      <c r="J32" s="31" t="s">
        <v>33</v>
      </c>
      <c r="L32" s="28"/>
    </row>
    <row r="33" spans="2:12" s="1" customFormat="1" ht="14.5" customHeight="1">
      <c r="B33" s="28"/>
      <c r="D33" s="51" t="s">
        <v>34</v>
      </c>
      <c r="E33" s="25" t="s">
        <v>35</v>
      </c>
      <c r="F33" s="87">
        <f>ROUND((SUM(BE127:BE272)),  2)</f>
        <v>0</v>
      </c>
      <c r="I33" s="88">
        <v>0.21</v>
      </c>
      <c r="J33" s="87">
        <f>ROUND(((SUM(BE127:BE272))*I33),  2)</f>
        <v>0</v>
      </c>
      <c r="L33" s="28"/>
    </row>
    <row r="34" spans="2:12" s="1" customFormat="1" ht="14.5" customHeight="1">
      <c r="B34" s="28"/>
      <c r="E34" s="25" t="s">
        <v>36</v>
      </c>
      <c r="F34" s="87">
        <f>ROUND((SUM(BF127:BF272)),  2)</f>
        <v>0</v>
      </c>
      <c r="I34" s="88">
        <v>0.12</v>
      </c>
      <c r="J34" s="87">
        <f>ROUND(((SUM(BF127:BF272))*I34),  2)</f>
        <v>0</v>
      </c>
      <c r="L34" s="28"/>
    </row>
    <row r="35" spans="2:12" s="1" customFormat="1" ht="14.5" hidden="1" customHeight="1">
      <c r="B35" s="28"/>
      <c r="E35" s="25" t="s">
        <v>37</v>
      </c>
      <c r="F35" s="87">
        <f>ROUND((SUM(BG127:BG272)),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5" t="s">
        <v>38</v>
      </c>
      <c r="F36" s="87">
        <f>ROUND((SUM(BH127:BH272)),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5" t="s">
        <v>39</v>
      </c>
      <c r="F37" s="87">
        <f>ROUND((SUM(BI127:BI272)),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4" customHeight="1">
      <c r="B39" s="28"/>
      <c r="C39" s="89"/>
      <c r="D39" s="90" t="s">
        <v>40</v>
      </c>
      <c r="E39" s="53"/>
      <c r="F39" s="53"/>
      <c r="G39" s="91" t="s">
        <v>41</v>
      </c>
      <c r="H39" s="92" t="s">
        <v>42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28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5">
      <c r="B61" s="28"/>
      <c r="D61" s="39" t="s">
        <v>45</v>
      </c>
      <c r="E61" s="30"/>
      <c r="F61" s="95" t="s">
        <v>46</v>
      </c>
      <c r="G61" s="39" t="s">
        <v>45</v>
      </c>
      <c r="H61" s="30"/>
      <c r="I61" s="30"/>
      <c r="J61" s="96" t="s">
        <v>46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28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5">
      <c r="B76" s="28"/>
      <c r="D76" s="39" t="s">
        <v>45</v>
      </c>
      <c r="E76" s="30"/>
      <c r="F76" s="95" t="s">
        <v>46</v>
      </c>
      <c r="G76" s="39" t="s">
        <v>45</v>
      </c>
      <c r="H76" s="30"/>
      <c r="I76" s="30"/>
      <c r="J76" s="96" t="s">
        <v>46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20" t="s">
        <v>99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5" t="s">
        <v>14</v>
      </c>
      <c r="L84" s="28"/>
    </row>
    <row r="85" spans="2:47" s="1" customFormat="1" ht="16.5" customHeight="1">
      <c r="B85" s="28"/>
      <c r="E85" s="208" t="str">
        <f>E7</f>
        <v>Rekonstrukce chemické učebny SGO</v>
      </c>
      <c r="F85" s="209"/>
      <c r="G85" s="209"/>
      <c r="H85" s="209"/>
      <c r="L85" s="28"/>
    </row>
    <row r="86" spans="2:47" s="1" customFormat="1" ht="12" customHeight="1">
      <c r="B86" s="28"/>
      <c r="C86" s="25" t="s">
        <v>97</v>
      </c>
      <c r="L86" s="28"/>
    </row>
    <row r="87" spans="2:47" s="1" customFormat="1" ht="16.5" customHeight="1">
      <c r="B87" s="28"/>
      <c r="E87" s="198" t="str">
        <f>E9</f>
        <v>01 - Modernizace chemické učebny SGO</v>
      </c>
      <c r="F87" s="207"/>
      <c r="G87" s="207"/>
      <c r="H87" s="207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5" t="s">
        <v>17</v>
      </c>
      <c r="F89" s="23" t="str">
        <f>F12</f>
        <v xml:space="preserve"> </v>
      </c>
      <c r="I89" s="25" t="s">
        <v>19</v>
      </c>
      <c r="J89" s="48">
        <f>IF(J12="","",J12)</f>
        <v>0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5" t="s">
        <v>20</v>
      </c>
      <c r="F91" s="23" t="str">
        <f>E15</f>
        <v>Slezské gymnázium, Opava, p.o.</v>
      </c>
      <c r="I91" s="25" t="s">
        <v>25</v>
      </c>
      <c r="J91" s="26" t="str">
        <f>E21</f>
        <v>PW Ateliér s.r.o.</v>
      </c>
      <c r="L91" s="28"/>
    </row>
    <row r="92" spans="2:47" s="1" customFormat="1" ht="15.25" customHeight="1">
      <c r="B92" s="28"/>
      <c r="C92" s="25" t="s">
        <v>24</v>
      </c>
      <c r="F92" s="23" t="str">
        <f>IF(E18="","",E18)</f>
        <v xml:space="preserve"> </v>
      </c>
      <c r="I92" s="25" t="s">
        <v>28</v>
      </c>
      <c r="J92" s="26" t="str">
        <f>E24</f>
        <v xml:space="preserve"> </v>
      </c>
      <c r="L92" s="28"/>
    </row>
    <row r="93" spans="2:47" s="1" customFormat="1" ht="10.4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4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J127</f>
        <v>0</v>
      </c>
      <c r="L96" s="28"/>
      <c r="AU96" s="16" t="s">
        <v>103</v>
      </c>
    </row>
    <row r="97" spans="2:12" s="8" customFormat="1" ht="25" customHeight="1">
      <c r="B97" s="100"/>
      <c r="D97" s="101" t="s">
        <v>104</v>
      </c>
      <c r="E97" s="102"/>
      <c r="F97" s="102"/>
      <c r="G97" s="102"/>
      <c r="H97" s="102"/>
      <c r="I97" s="102"/>
      <c r="J97" s="103">
        <f>J128</f>
        <v>0</v>
      </c>
      <c r="L97" s="100"/>
    </row>
    <row r="98" spans="2:12" s="9" customFormat="1" ht="19.899999999999999" customHeight="1">
      <c r="B98" s="104"/>
      <c r="D98" s="105" t="s">
        <v>105</v>
      </c>
      <c r="E98" s="106"/>
      <c r="F98" s="106"/>
      <c r="G98" s="106"/>
      <c r="H98" s="106"/>
      <c r="I98" s="106"/>
      <c r="J98" s="107">
        <f>J129</f>
        <v>0</v>
      </c>
      <c r="L98" s="104"/>
    </row>
    <row r="99" spans="2:12" s="9" customFormat="1" ht="19.899999999999999" customHeight="1">
      <c r="B99" s="104"/>
      <c r="D99" s="105" t="s">
        <v>106</v>
      </c>
      <c r="E99" s="106"/>
      <c r="F99" s="106"/>
      <c r="G99" s="106"/>
      <c r="H99" s="106"/>
      <c r="I99" s="106"/>
      <c r="J99" s="107">
        <f>J169</f>
        <v>0</v>
      </c>
      <c r="L99" s="104"/>
    </row>
    <row r="100" spans="2:12" s="9" customFormat="1" ht="19.899999999999999" customHeight="1">
      <c r="B100" s="104"/>
      <c r="D100" s="105" t="s">
        <v>107</v>
      </c>
      <c r="E100" s="106"/>
      <c r="F100" s="106"/>
      <c r="G100" s="106"/>
      <c r="H100" s="106"/>
      <c r="I100" s="106"/>
      <c r="J100" s="107">
        <f>J190</f>
        <v>0</v>
      </c>
      <c r="L100" s="104"/>
    </row>
    <row r="101" spans="2:12" s="9" customFormat="1" ht="19.899999999999999" customHeight="1">
      <c r="B101" s="104"/>
      <c r="D101" s="105" t="s">
        <v>108</v>
      </c>
      <c r="E101" s="106"/>
      <c r="F101" s="106"/>
      <c r="G101" s="106"/>
      <c r="H101" s="106"/>
      <c r="I101" s="106"/>
      <c r="J101" s="107">
        <f>J196</f>
        <v>0</v>
      </c>
      <c r="L101" s="104"/>
    </row>
    <row r="102" spans="2:12" s="8" customFormat="1" ht="25" customHeight="1">
      <c r="B102" s="100"/>
      <c r="D102" s="101" t="s">
        <v>109</v>
      </c>
      <c r="E102" s="102"/>
      <c r="F102" s="102"/>
      <c r="G102" s="102"/>
      <c r="H102" s="102"/>
      <c r="I102" s="102"/>
      <c r="J102" s="103">
        <f>J198</f>
        <v>0</v>
      </c>
      <c r="L102" s="100"/>
    </row>
    <row r="103" spans="2:12" s="9" customFormat="1" ht="19.899999999999999" customHeight="1">
      <c r="B103" s="104"/>
      <c r="D103" s="105" t="s">
        <v>110</v>
      </c>
      <c r="E103" s="106"/>
      <c r="F103" s="106"/>
      <c r="G103" s="106"/>
      <c r="H103" s="106"/>
      <c r="I103" s="106"/>
      <c r="J103" s="107">
        <f>J199</f>
        <v>0</v>
      </c>
      <c r="L103" s="104"/>
    </row>
    <row r="104" spans="2:12" s="9" customFormat="1" ht="19.899999999999999" customHeight="1">
      <c r="B104" s="104"/>
      <c r="D104" s="105" t="s">
        <v>111</v>
      </c>
      <c r="E104" s="106"/>
      <c r="F104" s="106"/>
      <c r="G104" s="106"/>
      <c r="H104" s="106"/>
      <c r="I104" s="106"/>
      <c r="J104" s="107">
        <f>J223</f>
        <v>0</v>
      </c>
      <c r="L104" s="104"/>
    </row>
    <row r="105" spans="2:12" s="9" customFormat="1" ht="19.899999999999999" customHeight="1">
      <c r="B105" s="104"/>
      <c r="D105" s="105" t="s">
        <v>112</v>
      </c>
      <c r="E105" s="106"/>
      <c r="F105" s="106"/>
      <c r="G105" s="106"/>
      <c r="H105" s="106"/>
      <c r="I105" s="106"/>
      <c r="J105" s="107">
        <f>J247</f>
        <v>0</v>
      </c>
      <c r="L105" s="104"/>
    </row>
    <row r="106" spans="2:12" s="8" customFormat="1" ht="25" customHeight="1">
      <c r="B106" s="100"/>
      <c r="D106" s="101" t="s">
        <v>113</v>
      </c>
      <c r="E106" s="102"/>
      <c r="F106" s="102"/>
      <c r="G106" s="102"/>
      <c r="H106" s="102"/>
      <c r="I106" s="102"/>
      <c r="J106" s="103">
        <f>J270</f>
        <v>0</v>
      </c>
      <c r="L106" s="100"/>
    </row>
    <row r="107" spans="2:12" s="9" customFormat="1" ht="19.899999999999999" customHeight="1">
      <c r="B107" s="104"/>
      <c r="D107" s="105" t="s">
        <v>114</v>
      </c>
      <c r="E107" s="106"/>
      <c r="F107" s="106"/>
      <c r="G107" s="106"/>
      <c r="H107" s="106"/>
      <c r="I107" s="106"/>
      <c r="J107" s="107">
        <f>J271</f>
        <v>0</v>
      </c>
      <c r="L107" s="104"/>
    </row>
    <row r="108" spans="2:12" s="1" customFormat="1" ht="21.75" customHeight="1">
      <c r="B108" s="28"/>
      <c r="L108" s="28"/>
    </row>
    <row r="109" spans="2:12" s="1" customFormat="1" ht="7" customHeight="1"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28"/>
    </row>
    <row r="113" spans="2:63" s="1" customFormat="1" ht="7" customHeight="1"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28"/>
    </row>
    <row r="114" spans="2:63" s="1" customFormat="1" ht="25" customHeight="1">
      <c r="B114" s="28"/>
      <c r="C114" s="20" t="s">
        <v>115</v>
      </c>
      <c r="L114" s="28"/>
    </row>
    <row r="115" spans="2:63" s="1" customFormat="1" ht="7" customHeight="1">
      <c r="B115" s="28"/>
      <c r="L115" s="28"/>
    </row>
    <row r="116" spans="2:63" s="1" customFormat="1" ht="12" customHeight="1">
      <c r="B116" s="28"/>
      <c r="C116" s="25" t="s">
        <v>14</v>
      </c>
      <c r="L116" s="28"/>
    </row>
    <row r="117" spans="2:63" s="1" customFormat="1" ht="16.5" customHeight="1">
      <c r="B117" s="28"/>
      <c r="E117" s="208" t="str">
        <f>E7</f>
        <v>Rekonstrukce chemické učebny SGO</v>
      </c>
      <c r="F117" s="209"/>
      <c r="G117" s="209"/>
      <c r="H117" s="209"/>
      <c r="L117" s="28"/>
    </row>
    <row r="118" spans="2:63" s="1" customFormat="1" ht="12" customHeight="1">
      <c r="B118" s="28"/>
      <c r="C118" s="25" t="s">
        <v>97</v>
      </c>
      <c r="L118" s="28"/>
    </row>
    <row r="119" spans="2:63" s="1" customFormat="1" ht="16.5" customHeight="1">
      <c r="B119" s="28"/>
      <c r="E119" s="198" t="str">
        <f>E9</f>
        <v>01 - Modernizace chemické učebny SGO</v>
      </c>
      <c r="F119" s="207"/>
      <c r="G119" s="207"/>
      <c r="H119" s="207"/>
      <c r="L119" s="28"/>
    </row>
    <row r="120" spans="2:63" s="1" customFormat="1" ht="7" customHeight="1">
      <c r="B120" s="28"/>
      <c r="L120" s="28"/>
    </row>
    <row r="121" spans="2:63" s="1" customFormat="1" ht="12" customHeight="1">
      <c r="B121" s="28"/>
      <c r="C121" s="25" t="s">
        <v>17</v>
      </c>
      <c r="F121" s="23" t="str">
        <f>F12</f>
        <v xml:space="preserve"> </v>
      </c>
      <c r="I121" s="25" t="s">
        <v>19</v>
      </c>
      <c r="J121" s="48">
        <f>IF(J12="","",J12)</f>
        <v>0</v>
      </c>
      <c r="L121" s="28"/>
    </row>
    <row r="122" spans="2:63" s="1" customFormat="1" ht="7" customHeight="1">
      <c r="B122" s="28"/>
      <c r="L122" s="28"/>
    </row>
    <row r="123" spans="2:63" s="1" customFormat="1" ht="15.25" customHeight="1">
      <c r="B123" s="28"/>
      <c r="C123" s="25" t="s">
        <v>20</v>
      </c>
      <c r="F123" s="23" t="str">
        <f>E15</f>
        <v>Slezské gymnázium, Opava, p.o.</v>
      </c>
      <c r="I123" s="25" t="s">
        <v>25</v>
      </c>
      <c r="J123" s="26" t="str">
        <f>E21</f>
        <v>PW Ateliér s.r.o.</v>
      </c>
      <c r="L123" s="28"/>
    </row>
    <row r="124" spans="2:63" s="1" customFormat="1" ht="15.25" customHeight="1">
      <c r="B124" s="28"/>
      <c r="C124" s="25" t="s">
        <v>24</v>
      </c>
      <c r="F124" s="23" t="str">
        <f>IF(E18="","",E18)</f>
        <v xml:space="preserve"> </v>
      </c>
      <c r="I124" s="25" t="s">
        <v>28</v>
      </c>
      <c r="J124" s="26" t="str">
        <f>E24</f>
        <v xml:space="preserve"> </v>
      </c>
      <c r="L124" s="28"/>
    </row>
    <row r="125" spans="2:63" s="1" customFormat="1" ht="10.4" customHeight="1">
      <c r="B125" s="28"/>
      <c r="L125" s="28"/>
    </row>
    <row r="126" spans="2:63" s="10" customFormat="1" ht="29.25" customHeight="1">
      <c r="B126" s="108"/>
      <c r="C126" s="109" t="s">
        <v>116</v>
      </c>
      <c r="D126" s="110" t="s">
        <v>55</v>
      </c>
      <c r="E126" s="110" t="s">
        <v>51</v>
      </c>
      <c r="F126" s="110" t="s">
        <v>52</v>
      </c>
      <c r="G126" s="110" t="s">
        <v>117</v>
      </c>
      <c r="H126" s="110" t="s">
        <v>118</v>
      </c>
      <c r="I126" s="110" t="s">
        <v>119</v>
      </c>
      <c r="J126" s="110" t="s">
        <v>101</v>
      </c>
      <c r="K126" s="111" t="s">
        <v>120</v>
      </c>
      <c r="L126" s="108"/>
      <c r="M126" s="55" t="s">
        <v>1</v>
      </c>
      <c r="N126" s="56" t="s">
        <v>34</v>
      </c>
      <c r="O126" s="56" t="s">
        <v>121</v>
      </c>
      <c r="P126" s="56" t="s">
        <v>122</v>
      </c>
      <c r="Q126" s="56" t="s">
        <v>123</v>
      </c>
      <c r="R126" s="56" t="s">
        <v>124</v>
      </c>
      <c r="S126" s="56" t="s">
        <v>125</v>
      </c>
      <c r="T126" s="57" t="s">
        <v>126</v>
      </c>
    </row>
    <row r="127" spans="2:63" s="1" customFormat="1" ht="22.9" customHeight="1">
      <c r="B127" s="28"/>
      <c r="C127" s="60" t="s">
        <v>127</v>
      </c>
      <c r="J127" s="112">
        <f>BK127</f>
        <v>0</v>
      </c>
      <c r="L127" s="28"/>
      <c r="M127" s="58"/>
      <c r="N127" s="49"/>
      <c r="O127" s="49"/>
      <c r="P127" s="113">
        <f>P128+P198+P270</f>
        <v>196.12877700000001</v>
      </c>
      <c r="Q127" s="49"/>
      <c r="R127" s="113">
        <f>R128+R198+R270</f>
        <v>1.93525657</v>
      </c>
      <c r="S127" s="49"/>
      <c r="T127" s="114">
        <f>T128+T198+T270</f>
        <v>0.72519020000000001</v>
      </c>
      <c r="AT127" s="16" t="s">
        <v>69</v>
      </c>
      <c r="AU127" s="16" t="s">
        <v>103</v>
      </c>
      <c r="BK127" s="115">
        <f>BK128+BK198+BK270</f>
        <v>0</v>
      </c>
    </row>
    <row r="128" spans="2:63" s="11" customFormat="1" ht="25.9" customHeight="1">
      <c r="B128" s="116"/>
      <c r="D128" s="117" t="s">
        <v>69</v>
      </c>
      <c r="E128" s="118" t="s">
        <v>128</v>
      </c>
      <c r="F128" s="118" t="s">
        <v>129</v>
      </c>
      <c r="J128" s="119">
        <f>BK128</f>
        <v>0</v>
      </c>
      <c r="L128" s="116"/>
      <c r="M128" s="120"/>
      <c r="P128" s="121">
        <f>P129+P169+P190+P196</f>
        <v>94.611785000000012</v>
      </c>
      <c r="R128" s="121">
        <f>R129+R169+R190+R196</f>
        <v>1.2817316599999999</v>
      </c>
      <c r="T128" s="122">
        <f>T129+T169+T190+T196</f>
        <v>0.49631520000000001</v>
      </c>
      <c r="AR128" s="117" t="s">
        <v>78</v>
      </c>
      <c r="AT128" s="123" t="s">
        <v>69</v>
      </c>
      <c r="AU128" s="123" t="s">
        <v>70</v>
      </c>
      <c r="AY128" s="117" t="s">
        <v>130</v>
      </c>
      <c r="BK128" s="124">
        <f>BK129+BK169+BK190+BK196</f>
        <v>0</v>
      </c>
    </row>
    <row r="129" spans="2:65" s="11" customFormat="1" ht="22.9" customHeight="1">
      <c r="B129" s="116"/>
      <c r="D129" s="117" t="s">
        <v>69</v>
      </c>
      <c r="E129" s="125" t="s">
        <v>131</v>
      </c>
      <c r="F129" s="125" t="s">
        <v>132</v>
      </c>
      <c r="J129" s="126">
        <f>BK129</f>
        <v>0</v>
      </c>
      <c r="L129" s="116"/>
      <c r="M129" s="120"/>
      <c r="P129" s="121">
        <f>SUM(P130:P168)</f>
        <v>48.243040000000001</v>
      </c>
      <c r="R129" s="121">
        <f>SUM(R130:R168)</f>
        <v>1.2778076599999999</v>
      </c>
      <c r="T129" s="122">
        <f>SUM(T130:T168)</f>
        <v>2.53152E-2</v>
      </c>
      <c r="AR129" s="117" t="s">
        <v>78</v>
      </c>
      <c r="AT129" s="123" t="s">
        <v>69</v>
      </c>
      <c r="AU129" s="123" t="s">
        <v>78</v>
      </c>
      <c r="AY129" s="117" t="s">
        <v>130</v>
      </c>
      <c r="BK129" s="124">
        <f>SUM(BK130:BK168)</f>
        <v>0</v>
      </c>
    </row>
    <row r="130" spans="2:65" s="1" customFormat="1" ht="24.25" customHeight="1">
      <c r="B130" s="127"/>
      <c r="C130" s="128" t="s">
        <v>78</v>
      </c>
      <c r="D130" s="128" t="s">
        <v>133</v>
      </c>
      <c r="E130" s="129" t="s">
        <v>134</v>
      </c>
      <c r="F130" s="130" t="s">
        <v>135</v>
      </c>
      <c r="G130" s="131" t="s">
        <v>136</v>
      </c>
      <c r="H130" s="132">
        <v>12</v>
      </c>
      <c r="I130" s="133">
        <v>0</v>
      </c>
      <c r="J130" s="133">
        <f>ROUND(I130*H130,2)</f>
        <v>0</v>
      </c>
      <c r="K130" s="130" t="s">
        <v>137</v>
      </c>
      <c r="L130" s="28"/>
      <c r="M130" s="134" t="s">
        <v>1</v>
      </c>
      <c r="N130" s="135" t="s">
        <v>35</v>
      </c>
      <c r="O130" s="136">
        <v>0.45200000000000001</v>
      </c>
      <c r="P130" s="136">
        <f>O130*H130</f>
        <v>5.4240000000000004</v>
      </c>
      <c r="Q130" s="136">
        <v>1.0699999999999999E-2</v>
      </c>
      <c r="R130" s="136">
        <f>Q130*H130</f>
        <v>0.12839999999999999</v>
      </c>
      <c r="S130" s="136">
        <v>0</v>
      </c>
      <c r="T130" s="137">
        <f>S130*H130</f>
        <v>0</v>
      </c>
      <c r="AR130" s="138" t="s">
        <v>138</v>
      </c>
      <c r="AT130" s="138" t="s">
        <v>133</v>
      </c>
      <c r="AU130" s="138" t="s">
        <v>80</v>
      </c>
      <c r="AY130" s="16" t="s">
        <v>130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6" t="s">
        <v>78</v>
      </c>
      <c r="BK130" s="139">
        <f>ROUND(I130*H130,2)</f>
        <v>0</v>
      </c>
      <c r="BL130" s="16" t="s">
        <v>138</v>
      </c>
      <c r="BM130" s="138" t="s">
        <v>139</v>
      </c>
    </row>
    <row r="131" spans="2:65" s="12" customFormat="1">
      <c r="B131" s="140"/>
      <c r="D131" s="141" t="s">
        <v>140</v>
      </c>
      <c r="E131" s="142" t="s">
        <v>1</v>
      </c>
      <c r="F131" s="143" t="s">
        <v>141</v>
      </c>
      <c r="H131" s="142" t="s">
        <v>1</v>
      </c>
      <c r="L131" s="140"/>
      <c r="M131" s="144"/>
      <c r="T131" s="145"/>
      <c r="AT131" s="142" t="s">
        <v>140</v>
      </c>
      <c r="AU131" s="142" t="s">
        <v>80</v>
      </c>
      <c r="AV131" s="12" t="s">
        <v>78</v>
      </c>
      <c r="AW131" s="12" t="s">
        <v>27</v>
      </c>
      <c r="AX131" s="12" t="s">
        <v>70</v>
      </c>
      <c r="AY131" s="142" t="s">
        <v>130</v>
      </c>
    </row>
    <row r="132" spans="2:65" s="13" customFormat="1">
      <c r="B132" s="146"/>
      <c r="D132" s="141" t="s">
        <v>140</v>
      </c>
      <c r="E132" s="147" t="s">
        <v>1</v>
      </c>
      <c r="F132" s="148" t="s">
        <v>142</v>
      </c>
      <c r="H132" s="149">
        <v>10</v>
      </c>
      <c r="L132" s="146"/>
      <c r="M132" s="150"/>
      <c r="T132" s="151"/>
      <c r="AT132" s="147" t="s">
        <v>140</v>
      </c>
      <c r="AU132" s="147" t="s">
        <v>80</v>
      </c>
      <c r="AV132" s="13" t="s">
        <v>80</v>
      </c>
      <c r="AW132" s="13" t="s">
        <v>27</v>
      </c>
      <c r="AX132" s="13" t="s">
        <v>70</v>
      </c>
      <c r="AY132" s="147" t="s">
        <v>130</v>
      </c>
    </row>
    <row r="133" spans="2:65" s="13" customFormat="1">
      <c r="B133" s="146"/>
      <c r="D133" s="141" t="s">
        <v>140</v>
      </c>
      <c r="E133" s="147" t="s">
        <v>1</v>
      </c>
      <c r="F133" s="148" t="s">
        <v>80</v>
      </c>
      <c r="H133" s="149">
        <v>2</v>
      </c>
      <c r="L133" s="146"/>
      <c r="M133" s="150"/>
      <c r="T133" s="151"/>
      <c r="AT133" s="147" t="s">
        <v>140</v>
      </c>
      <c r="AU133" s="147" t="s">
        <v>80</v>
      </c>
      <c r="AV133" s="13" t="s">
        <v>80</v>
      </c>
      <c r="AW133" s="13" t="s">
        <v>27</v>
      </c>
      <c r="AX133" s="13" t="s">
        <v>70</v>
      </c>
      <c r="AY133" s="147" t="s">
        <v>130</v>
      </c>
    </row>
    <row r="134" spans="2:65" s="14" customFormat="1">
      <c r="B134" s="152"/>
      <c r="D134" s="141" t="s">
        <v>140</v>
      </c>
      <c r="E134" s="153" t="s">
        <v>1</v>
      </c>
      <c r="F134" s="154" t="s">
        <v>143</v>
      </c>
      <c r="H134" s="155">
        <v>12</v>
      </c>
      <c r="L134" s="152"/>
      <c r="M134" s="156"/>
      <c r="T134" s="157"/>
      <c r="AT134" s="153" t="s">
        <v>140</v>
      </c>
      <c r="AU134" s="153" t="s">
        <v>80</v>
      </c>
      <c r="AV134" s="14" t="s">
        <v>138</v>
      </c>
      <c r="AW134" s="14" t="s">
        <v>27</v>
      </c>
      <c r="AX134" s="14" t="s">
        <v>78</v>
      </c>
      <c r="AY134" s="153" t="s">
        <v>130</v>
      </c>
    </row>
    <row r="135" spans="2:65" s="1" customFormat="1" ht="37.9" customHeight="1">
      <c r="B135" s="127"/>
      <c r="C135" s="128" t="s">
        <v>80</v>
      </c>
      <c r="D135" s="128" t="s">
        <v>133</v>
      </c>
      <c r="E135" s="129" t="s">
        <v>144</v>
      </c>
      <c r="F135" s="130" t="s">
        <v>145</v>
      </c>
      <c r="G135" s="131" t="s">
        <v>146</v>
      </c>
      <c r="H135" s="132">
        <v>196.42599999999999</v>
      </c>
      <c r="I135" s="133">
        <v>0</v>
      </c>
      <c r="J135" s="133">
        <f>ROUND(I135*H135,2)</f>
        <v>0</v>
      </c>
      <c r="K135" s="130" t="s">
        <v>137</v>
      </c>
      <c r="L135" s="28"/>
      <c r="M135" s="134" t="s">
        <v>1</v>
      </c>
      <c r="N135" s="135" t="s">
        <v>35</v>
      </c>
      <c r="O135" s="136">
        <v>0.19</v>
      </c>
      <c r="P135" s="136">
        <f>O135*H135</f>
        <v>37.32094</v>
      </c>
      <c r="Q135" s="136">
        <v>5.7099999999999998E-3</v>
      </c>
      <c r="R135" s="136">
        <f>Q135*H135</f>
        <v>1.1215924599999998</v>
      </c>
      <c r="S135" s="136">
        <v>0</v>
      </c>
      <c r="T135" s="137">
        <f>S135*H135</f>
        <v>0</v>
      </c>
      <c r="AR135" s="138" t="s">
        <v>138</v>
      </c>
      <c r="AT135" s="138" t="s">
        <v>133</v>
      </c>
      <c r="AU135" s="138" t="s">
        <v>80</v>
      </c>
      <c r="AY135" s="16" t="s">
        <v>130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6" t="s">
        <v>78</v>
      </c>
      <c r="BK135" s="139">
        <f>ROUND(I135*H135,2)</f>
        <v>0</v>
      </c>
      <c r="BL135" s="16" t="s">
        <v>138</v>
      </c>
      <c r="BM135" s="138" t="s">
        <v>147</v>
      </c>
    </row>
    <row r="136" spans="2:65" s="12" customFormat="1">
      <c r="B136" s="140"/>
      <c r="D136" s="141" t="s">
        <v>140</v>
      </c>
      <c r="E136" s="142" t="s">
        <v>1</v>
      </c>
      <c r="F136" s="143" t="s">
        <v>148</v>
      </c>
      <c r="H136" s="142" t="s">
        <v>1</v>
      </c>
      <c r="L136" s="140"/>
      <c r="M136" s="144"/>
      <c r="T136" s="145"/>
      <c r="AT136" s="142" t="s">
        <v>140</v>
      </c>
      <c r="AU136" s="142" t="s">
        <v>80</v>
      </c>
      <c r="AV136" s="12" t="s">
        <v>78</v>
      </c>
      <c r="AW136" s="12" t="s">
        <v>27</v>
      </c>
      <c r="AX136" s="12" t="s">
        <v>70</v>
      </c>
      <c r="AY136" s="142" t="s">
        <v>130</v>
      </c>
    </row>
    <row r="137" spans="2:65" s="12" customFormat="1">
      <c r="B137" s="140"/>
      <c r="D137" s="141" t="s">
        <v>140</v>
      </c>
      <c r="E137" s="142" t="s">
        <v>1</v>
      </c>
      <c r="F137" s="143" t="s">
        <v>149</v>
      </c>
      <c r="H137" s="142" t="s">
        <v>1</v>
      </c>
      <c r="L137" s="140"/>
      <c r="M137" s="144"/>
      <c r="T137" s="145"/>
      <c r="AT137" s="142" t="s">
        <v>140</v>
      </c>
      <c r="AU137" s="142" t="s">
        <v>80</v>
      </c>
      <c r="AV137" s="12" t="s">
        <v>78</v>
      </c>
      <c r="AW137" s="12" t="s">
        <v>27</v>
      </c>
      <c r="AX137" s="12" t="s">
        <v>70</v>
      </c>
      <c r="AY137" s="142" t="s">
        <v>130</v>
      </c>
    </row>
    <row r="138" spans="2:65" s="13" customFormat="1">
      <c r="B138" s="146"/>
      <c r="D138" s="141" t="s">
        <v>140</v>
      </c>
      <c r="E138" s="147" t="s">
        <v>1</v>
      </c>
      <c r="F138" s="148" t="s">
        <v>150</v>
      </c>
      <c r="H138" s="149">
        <v>83.491</v>
      </c>
      <c r="L138" s="146"/>
      <c r="M138" s="150"/>
      <c r="T138" s="151"/>
      <c r="AT138" s="147" t="s">
        <v>140</v>
      </c>
      <c r="AU138" s="147" t="s">
        <v>80</v>
      </c>
      <c r="AV138" s="13" t="s">
        <v>80</v>
      </c>
      <c r="AW138" s="13" t="s">
        <v>27</v>
      </c>
      <c r="AX138" s="13" t="s">
        <v>70</v>
      </c>
      <c r="AY138" s="147" t="s">
        <v>130</v>
      </c>
    </row>
    <row r="139" spans="2:65" s="12" customFormat="1">
      <c r="B139" s="140"/>
      <c r="D139" s="141" t="s">
        <v>140</v>
      </c>
      <c r="E139" s="142" t="s">
        <v>1</v>
      </c>
      <c r="F139" s="143" t="s">
        <v>151</v>
      </c>
      <c r="H139" s="142" t="s">
        <v>1</v>
      </c>
      <c r="L139" s="140"/>
      <c r="M139" s="144"/>
      <c r="T139" s="145"/>
      <c r="AT139" s="142" t="s">
        <v>140</v>
      </c>
      <c r="AU139" s="142" t="s">
        <v>80</v>
      </c>
      <c r="AV139" s="12" t="s">
        <v>78</v>
      </c>
      <c r="AW139" s="12" t="s">
        <v>27</v>
      </c>
      <c r="AX139" s="12" t="s">
        <v>70</v>
      </c>
      <c r="AY139" s="142" t="s">
        <v>130</v>
      </c>
    </row>
    <row r="140" spans="2:65" s="13" customFormat="1">
      <c r="B140" s="146"/>
      <c r="D140" s="141" t="s">
        <v>140</v>
      </c>
      <c r="E140" s="147" t="s">
        <v>1</v>
      </c>
      <c r="F140" s="148" t="s">
        <v>152</v>
      </c>
      <c r="H140" s="149">
        <v>51.375</v>
      </c>
      <c r="L140" s="146"/>
      <c r="M140" s="150"/>
      <c r="T140" s="151"/>
      <c r="AT140" s="147" t="s">
        <v>140</v>
      </c>
      <c r="AU140" s="147" t="s">
        <v>80</v>
      </c>
      <c r="AV140" s="13" t="s">
        <v>80</v>
      </c>
      <c r="AW140" s="13" t="s">
        <v>27</v>
      </c>
      <c r="AX140" s="13" t="s">
        <v>70</v>
      </c>
      <c r="AY140" s="147" t="s">
        <v>130</v>
      </c>
    </row>
    <row r="141" spans="2:65" s="12" customFormat="1">
      <c r="B141" s="140"/>
      <c r="D141" s="141" t="s">
        <v>140</v>
      </c>
      <c r="E141" s="142" t="s">
        <v>1</v>
      </c>
      <c r="F141" s="143" t="s">
        <v>153</v>
      </c>
      <c r="H141" s="142" t="s">
        <v>1</v>
      </c>
      <c r="L141" s="140"/>
      <c r="M141" s="144"/>
      <c r="T141" s="145"/>
      <c r="AT141" s="142" t="s">
        <v>140</v>
      </c>
      <c r="AU141" s="142" t="s">
        <v>80</v>
      </c>
      <c r="AV141" s="12" t="s">
        <v>78</v>
      </c>
      <c r="AW141" s="12" t="s">
        <v>27</v>
      </c>
      <c r="AX141" s="12" t="s">
        <v>70</v>
      </c>
      <c r="AY141" s="142" t="s">
        <v>130</v>
      </c>
    </row>
    <row r="142" spans="2:65" s="13" customFormat="1">
      <c r="B142" s="146"/>
      <c r="D142" s="141" t="s">
        <v>140</v>
      </c>
      <c r="E142" s="147" t="s">
        <v>1</v>
      </c>
      <c r="F142" s="148" t="s">
        <v>154</v>
      </c>
      <c r="H142" s="149">
        <v>61.56</v>
      </c>
      <c r="L142" s="146"/>
      <c r="M142" s="150"/>
      <c r="T142" s="151"/>
      <c r="AT142" s="147" t="s">
        <v>140</v>
      </c>
      <c r="AU142" s="147" t="s">
        <v>80</v>
      </c>
      <c r="AV142" s="13" t="s">
        <v>80</v>
      </c>
      <c r="AW142" s="13" t="s">
        <v>27</v>
      </c>
      <c r="AX142" s="13" t="s">
        <v>70</v>
      </c>
      <c r="AY142" s="147" t="s">
        <v>130</v>
      </c>
    </row>
    <row r="143" spans="2:65" s="14" customFormat="1">
      <c r="B143" s="152"/>
      <c r="D143" s="141" t="s">
        <v>140</v>
      </c>
      <c r="E143" s="153" t="s">
        <v>1</v>
      </c>
      <c r="F143" s="154" t="s">
        <v>143</v>
      </c>
      <c r="H143" s="155">
        <v>196.42599999999999</v>
      </c>
      <c r="L143" s="152"/>
      <c r="M143" s="156"/>
      <c r="T143" s="157"/>
      <c r="AT143" s="153" t="s">
        <v>140</v>
      </c>
      <c r="AU143" s="153" t="s">
        <v>80</v>
      </c>
      <c r="AV143" s="14" t="s">
        <v>138</v>
      </c>
      <c r="AW143" s="14" t="s">
        <v>27</v>
      </c>
      <c r="AX143" s="14" t="s">
        <v>78</v>
      </c>
      <c r="AY143" s="153" t="s">
        <v>130</v>
      </c>
    </row>
    <row r="144" spans="2:65" s="1" customFormat="1" ht="16.5" customHeight="1">
      <c r="B144" s="127"/>
      <c r="C144" s="128" t="s">
        <v>155</v>
      </c>
      <c r="D144" s="128" t="s">
        <v>133</v>
      </c>
      <c r="E144" s="129" t="s">
        <v>156</v>
      </c>
      <c r="F144" s="130" t="s">
        <v>157</v>
      </c>
      <c r="G144" s="131" t="s">
        <v>146</v>
      </c>
      <c r="H144" s="132">
        <v>103.1</v>
      </c>
      <c r="I144" s="133">
        <v>0</v>
      </c>
      <c r="J144" s="133">
        <f>ROUND(I144*H144,2)</f>
        <v>0</v>
      </c>
      <c r="K144" s="130" t="s">
        <v>137</v>
      </c>
      <c r="L144" s="28"/>
      <c r="M144" s="134" t="s">
        <v>1</v>
      </c>
      <c r="N144" s="135" t="s">
        <v>35</v>
      </c>
      <c r="O144" s="136">
        <v>3.5000000000000003E-2</v>
      </c>
      <c r="P144" s="136">
        <f>O144*H144</f>
        <v>3.6085000000000003</v>
      </c>
      <c r="Q144" s="136">
        <v>2.4000000000000001E-4</v>
      </c>
      <c r="R144" s="136">
        <f>Q144*H144</f>
        <v>2.4743999999999999E-2</v>
      </c>
      <c r="S144" s="136">
        <v>2.4000000000000001E-4</v>
      </c>
      <c r="T144" s="137">
        <f>S144*H144</f>
        <v>2.4743999999999999E-2</v>
      </c>
      <c r="AR144" s="138" t="s">
        <v>138</v>
      </c>
      <c r="AT144" s="138" t="s">
        <v>133</v>
      </c>
      <c r="AU144" s="138" t="s">
        <v>80</v>
      </c>
      <c r="AY144" s="16" t="s">
        <v>130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6" t="s">
        <v>78</v>
      </c>
      <c r="BK144" s="139">
        <f>ROUND(I144*H144,2)</f>
        <v>0</v>
      </c>
      <c r="BL144" s="16" t="s">
        <v>138</v>
      </c>
      <c r="BM144" s="138" t="s">
        <v>158</v>
      </c>
    </row>
    <row r="145" spans="2:65" s="12" customFormat="1">
      <c r="B145" s="140"/>
      <c r="D145" s="141" t="s">
        <v>140</v>
      </c>
      <c r="E145" s="142" t="s">
        <v>1</v>
      </c>
      <c r="F145" s="143" t="s">
        <v>149</v>
      </c>
      <c r="H145" s="142" t="s">
        <v>1</v>
      </c>
      <c r="L145" s="140"/>
      <c r="M145" s="144"/>
      <c r="T145" s="145"/>
      <c r="AT145" s="142" t="s">
        <v>140</v>
      </c>
      <c r="AU145" s="142" t="s">
        <v>80</v>
      </c>
      <c r="AV145" s="12" t="s">
        <v>78</v>
      </c>
      <c r="AW145" s="12" t="s">
        <v>27</v>
      </c>
      <c r="AX145" s="12" t="s">
        <v>70</v>
      </c>
      <c r="AY145" s="142" t="s">
        <v>130</v>
      </c>
    </row>
    <row r="146" spans="2:65" s="13" customFormat="1">
      <c r="B146" s="146"/>
      <c r="D146" s="141" t="s">
        <v>140</v>
      </c>
      <c r="E146" s="147" t="s">
        <v>1</v>
      </c>
      <c r="F146" s="148" t="s">
        <v>159</v>
      </c>
      <c r="H146" s="149">
        <v>62.24</v>
      </c>
      <c r="L146" s="146"/>
      <c r="M146" s="150"/>
      <c r="T146" s="151"/>
      <c r="AT146" s="147" t="s">
        <v>140</v>
      </c>
      <c r="AU146" s="147" t="s">
        <v>80</v>
      </c>
      <c r="AV146" s="13" t="s">
        <v>80</v>
      </c>
      <c r="AW146" s="13" t="s">
        <v>27</v>
      </c>
      <c r="AX146" s="13" t="s">
        <v>70</v>
      </c>
      <c r="AY146" s="147" t="s">
        <v>130</v>
      </c>
    </row>
    <row r="147" spans="2:65" s="12" customFormat="1">
      <c r="B147" s="140"/>
      <c r="D147" s="141" t="s">
        <v>140</v>
      </c>
      <c r="E147" s="142" t="s">
        <v>1</v>
      </c>
      <c r="F147" s="143" t="s">
        <v>151</v>
      </c>
      <c r="H147" s="142" t="s">
        <v>1</v>
      </c>
      <c r="L147" s="140"/>
      <c r="M147" s="144"/>
      <c r="T147" s="145"/>
      <c r="AT147" s="142" t="s">
        <v>140</v>
      </c>
      <c r="AU147" s="142" t="s">
        <v>80</v>
      </c>
      <c r="AV147" s="12" t="s">
        <v>78</v>
      </c>
      <c r="AW147" s="12" t="s">
        <v>27</v>
      </c>
      <c r="AX147" s="12" t="s">
        <v>70</v>
      </c>
      <c r="AY147" s="142" t="s">
        <v>130</v>
      </c>
    </row>
    <row r="148" spans="2:65" s="13" customFormat="1">
      <c r="B148" s="146"/>
      <c r="D148" s="141" t="s">
        <v>140</v>
      </c>
      <c r="E148" s="147" t="s">
        <v>1</v>
      </c>
      <c r="F148" s="148" t="s">
        <v>160</v>
      </c>
      <c r="H148" s="149">
        <v>21.31</v>
      </c>
      <c r="L148" s="146"/>
      <c r="M148" s="150"/>
      <c r="T148" s="151"/>
      <c r="AT148" s="147" t="s">
        <v>140</v>
      </c>
      <c r="AU148" s="147" t="s">
        <v>80</v>
      </c>
      <c r="AV148" s="13" t="s">
        <v>80</v>
      </c>
      <c r="AW148" s="13" t="s">
        <v>27</v>
      </c>
      <c r="AX148" s="13" t="s">
        <v>70</v>
      </c>
      <c r="AY148" s="147" t="s">
        <v>130</v>
      </c>
    </row>
    <row r="149" spans="2:65" s="12" customFormat="1">
      <c r="B149" s="140"/>
      <c r="D149" s="141" t="s">
        <v>140</v>
      </c>
      <c r="E149" s="142" t="s">
        <v>1</v>
      </c>
      <c r="F149" s="143" t="s">
        <v>153</v>
      </c>
      <c r="H149" s="142" t="s">
        <v>1</v>
      </c>
      <c r="L149" s="140"/>
      <c r="M149" s="144"/>
      <c r="T149" s="145"/>
      <c r="AT149" s="142" t="s">
        <v>140</v>
      </c>
      <c r="AU149" s="142" t="s">
        <v>80</v>
      </c>
      <c r="AV149" s="12" t="s">
        <v>78</v>
      </c>
      <c r="AW149" s="12" t="s">
        <v>27</v>
      </c>
      <c r="AX149" s="12" t="s">
        <v>70</v>
      </c>
      <c r="AY149" s="142" t="s">
        <v>130</v>
      </c>
    </row>
    <row r="150" spans="2:65" s="13" customFormat="1">
      <c r="B150" s="146"/>
      <c r="D150" s="141" t="s">
        <v>140</v>
      </c>
      <c r="E150" s="147" t="s">
        <v>1</v>
      </c>
      <c r="F150" s="148" t="s">
        <v>161</v>
      </c>
      <c r="H150" s="149">
        <v>14.55</v>
      </c>
      <c r="L150" s="146"/>
      <c r="M150" s="150"/>
      <c r="T150" s="151"/>
      <c r="AT150" s="147" t="s">
        <v>140</v>
      </c>
      <c r="AU150" s="147" t="s">
        <v>80</v>
      </c>
      <c r="AV150" s="13" t="s">
        <v>80</v>
      </c>
      <c r="AW150" s="13" t="s">
        <v>27</v>
      </c>
      <c r="AX150" s="13" t="s">
        <v>70</v>
      </c>
      <c r="AY150" s="147" t="s">
        <v>130</v>
      </c>
    </row>
    <row r="151" spans="2:65" s="12" customFormat="1">
      <c r="B151" s="140"/>
      <c r="D151" s="141" t="s">
        <v>140</v>
      </c>
      <c r="E151" s="142" t="s">
        <v>1</v>
      </c>
      <c r="F151" s="143" t="s">
        <v>162</v>
      </c>
      <c r="H151" s="142" t="s">
        <v>1</v>
      </c>
      <c r="L151" s="140"/>
      <c r="M151" s="144"/>
      <c r="T151" s="145"/>
      <c r="AT151" s="142" t="s">
        <v>140</v>
      </c>
      <c r="AU151" s="142" t="s">
        <v>80</v>
      </c>
      <c r="AV151" s="12" t="s">
        <v>78</v>
      </c>
      <c r="AW151" s="12" t="s">
        <v>27</v>
      </c>
      <c r="AX151" s="12" t="s">
        <v>70</v>
      </c>
      <c r="AY151" s="142" t="s">
        <v>130</v>
      </c>
    </row>
    <row r="152" spans="2:65" s="13" customFormat="1">
      <c r="B152" s="146"/>
      <c r="D152" s="141" t="s">
        <v>140</v>
      </c>
      <c r="E152" s="147" t="s">
        <v>1</v>
      </c>
      <c r="F152" s="148" t="s">
        <v>163</v>
      </c>
      <c r="H152" s="149">
        <v>5</v>
      </c>
      <c r="L152" s="146"/>
      <c r="M152" s="150"/>
      <c r="T152" s="151"/>
      <c r="AT152" s="147" t="s">
        <v>140</v>
      </c>
      <c r="AU152" s="147" t="s">
        <v>80</v>
      </c>
      <c r="AV152" s="13" t="s">
        <v>80</v>
      </c>
      <c r="AW152" s="13" t="s">
        <v>27</v>
      </c>
      <c r="AX152" s="13" t="s">
        <v>70</v>
      </c>
      <c r="AY152" s="147" t="s">
        <v>130</v>
      </c>
    </row>
    <row r="153" spans="2:65" s="14" customFormat="1">
      <c r="B153" s="152"/>
      <c r="D153" s="141" t="s">
        <v>140</v>
      </c>
      <c r="E153" s="153" t="s">
        <v>1</v>
      </c>
      <c r="F153" s="154" t="s">
        <v>143</v>
      </c>
      <c r="H153" s="155">
        <v>103.1</v>
      </c>
      <c r="L153" s="152"/>
      <c r="M153" s="156"/>
      <c r="T153" s="157"/>
      <c r="AT153" s="153" t="s">
        <v>140</v>
      </c>
      <c r="AU153" s="153" t="s">
        <v>80</v>
      </c>
      <c r="AV153" s="14" t="s">
        <v>138</v>
      </c>
      <c r="AW153" s="14" t="s">
        <v>27</v>
      </c>
      <c r="AX153" s="14" t="s">
        <v>78</v>
      </c>
      <c r="AY153" s="153" t="s">
        <v>130</v>
      </c>
    </row>
    <row r="154" spans="2:65" s="1" customFormat="1" ht="24.25" customHeight="1">
      <c r="B154" s="127"/>
      <c r="C154" s="128" t="s">
        <v>138</v>
      </c>
      <c r="D154" s="128" t="s">
        <v>133</v>
      </c>
      <c r="E154" s="129" t="s">
        <v>164</v>
      </c>
      <c r="F154" s="130" t="s">
        <v>165</v>
      </c>
      <c r="G154" s="131" t="s">
        <v>136</v>
      </c>
      <c r="H154" s="132">
        <v>2</v>
      </c>
      <c r="I154" s="133">
        <v>0</v>
      </c>
      <c r="J154" s="133">
        <f>ROUND(I154*H154,2)</f>
        <v>0</v>
      </c>
      <c r="K154" s="130" t="s">
        <v>137</v>
      </c>
      <c r="L154" s="28"/>
      <c r="M154" s="134" t="s">
        <v>1</v>
      </c>
      <c r="N154" s="135" t="s">
        <v>35</v>
      </c>
      <c r="O154" s="136">
        <v>8.7999999999999995E-2</v>
      </c>
      <c r="P154" s="136">
        <f>O154*H154</f>
        <v>0.17599999999999999</v>
      </c>
      <c r="Q154" s="136">
        <v>1.25E-3</v>
      </c>
      <c r="R154" s="136">
        <f>Q154*H154</f>
        <v>2.5000000000000001E-3</v>
      </c>
      <c r="S154" s="136">
        <v>0</v>
      </c>
      <c r="T154" s="137">
        <f>S154*H154</f>
        <v>0</v>
      </c>
      <c r="AR154" s="138" t="s">
        <v>138</v>
      </c>
      <c r="AT154" s="138" t="s">
        <v>133</v>
      </c>
      <c r="AU154" s="138" t="s">
        <v>80</v>
      </c>
      <c r="AY154" s="16" t="s">
        <v>130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6" t="s">
        <v>78</v>
      </c>
      <c r="BK154" s="139">
        <f>ROUND(I154*H154,2)</f>
        <v>0</v>
      </c>
      <c r="BL154" s="16" t="s">
        <v>138</v>
      </c>
      <c r="BM154" s="138" t="s">
        <v>166</v>
      </c>
    </row>
    <row r="155" spans="2:65" s="12" customFormat="1">
      <c r="B155" s="140"/>
      <c r="D155" s="141" t="s">
        <v>140</v>
      </c>
      <c r="E155" s="142" t="s">
        <v>1</v>
      </c>
      <c r="F155" s="143" t="s">
        <v>167</v>
      </c>
      <c r="H155" s="142" t="s">
        <v>1</v>
      </c>
      <c r="L155" s="140"/>
      <c r="M155" s="144"/>
      <c r="T155" s="145"/>
      <c r="AT155" s="142" t="s">
        <v>140</v>
      </c>
      <c r="AU155" s="142" t="s">
        <v>80</v>
      </c>
      <c r="AV155" s="12" t="s">
        <v>78</v>
      </c>
      <c r="AW155" s="12" t="s">
        <v>27</v>
      </c>
      <c r="AX155" s="12" t="s">
        <v>70</v>
      </c>
      <c r="AY155" s="142" t="s">
        <v>130</v>
      </c>
    </row>
    <row r="156" spans="2:65" s="13" customFormat="1">
      <c r="B156" s="146"/>
      <c r="D156" s="141" t="s">
        <v>140</v>
      </c>
      <c r="E156" s="147" t="s">
        <v>1</v>
      </c>
      <c r="F156" s="148" t="s">
        <v>80</v>
      </c>
      <c r="H156" s="149">
        <v>2</v>
      </c>
      <c r="L156" s="146"/>
      <c r="M156" s="150"/>
      <c r="T156" s="151"/>
      <c r="AT156" s="147" t="s">
        <v>140</v>
      </c>
      <c r="AU156" s="147" t="s">
        <v>80</v>
      </c>
      <c r="AV156" s="13" t="s">
        <v>80</v>
      </c>
      <c r="AW156" s="13" t="s">
        <v>27</v>
      </c>
      <c r="AX156" s="13" t="s">
        <v>78</v>
      </c>
      <c r="AY156" s="147" t="s">
        <v>130</v>
      </c>
    </row>
    <row r="157" spans="2:65" s="1" customFormat="1" ht="24.25" customHeight="1">
      <c r="B157" s="127"/>
      <c r="C157" s="128" t="s">
        <v>168</v>
      </c>
      <c r="D157" s="128" t="s">
        <v>133</v>
      </c>
      <c r="E157" s="129" t="s">
        <v>169</v>
      </c>
      <c r="F157" s="130" t="s">
        <v>170</v>
      </c>
      <c r="G157" s="131" t="s">
        <v>146</v>
      </c>
      <c r="H157" s="132">
        <v>28.56</v>
      </c>
      <c r="I157" s="133">
        <v>0</v>
      </c>
      <c r="J157" s="133">
        <f>ROUND(I157*H157,2)</f>
        <v>0</v>
      </c>
      <c r="K157" s="130" t="s">
        <v>137</v>
      </c>
      <c r="L157" s="28"/>
      <c r="M157" s="134" t="s">
        <v>1</v>
      </c>
      <c r="N157" s="135" t="s">
        <v>35</v>
      </c>
      <c r="O157" s="136">
        <v>0.06</v>
      </c>
      <c r="P157" s="136">
        <f>O157*H157</f>
        <v>1.7135999999999998</v>
      </c>
      <c r="Q157" s="136">
        <v>2.0000000000000002E-5</v>
      </c>
      <c r="R157" s="136">
        <f>Q157*H157</f>
        <v>5.7120000000000001E-4</v>
      </c>
      <c r="S157" s="136">
        <v>2.0000000000000002E-5</v>
      </c>
      <c r="T157" s="137">
        <f>S157*H157</f>
        <v>5.7120000000000001E-4</v>
      </c>
      <c r="AR157" s="138" t="s">
        <v>138</v>
      </c>
      <c r="AT157" s="138" t="s">
        <v>133</v>
      </c>
      <c r="AU157" s="138" t="s">
        <v>80</v>
      </c>
      <c r="AY157" s="16" t="s">
        <v>130</v>
      </c>
      <c r="BE157" s="139">
        <f>IF(N157="základní",J157,0)</f>
        <v>0</v>
      </c>
      <c r="BF157" s="139">
        <f>IF(N157="snížená",J157,0)</f>
        <v>0</v>
      </c>
      <c r="BG157" s="139">
        <f>IF(N157="zákl. přenesená",J157,0)</f>
        <v>0</v>
      </c>
      <c r="BH157" s="139">
        <f>IF(N157="sníž. přenesená",J157,0)</f>
        <v>0</v>
      </c>
      <c r="BI157" s="139">
        <f>IF(N157="nulová",J157,0)</f>
        <v>0</v>
      </c>
      <c r="BJ157" s="16" t="s">
        <v>78</v>
      </c>
      <c r="BK157" s="139">
        <f>ROUND(I157*H157,2)</f>
        <v>0</v>
      </c>
      <c r="BL157" s="16" t="s">
        <v>138</v>
      </c>
      <c r="BM157" s="138" t="s">
        <v>171</v>
      </c>
    </row>
    <row r="158" spans="2:65" s="12" customFormat="1">
      <c r="B158" s="140"/>
      <c r="D158" s="141" t="s">
        <v>140</v>
      </c>
      <c r="E158" s="142" t="s">
        <v>1</v>
      </c>
      <c r="F158" s="143" t="s">
        <v>172</v>
      </c>
      <c r="H158" s="142" t="s">
        <v>1</v>
      </c>
      <c r="L158" s="140"/>
      <c r="M158" s="144"/>
      <c r="T158" s="145"/>
      <c r="AT158" s="142" t="s">
        <v>140</v>
      </c>
      <c r="AU158" s="142" t="s">
        <v>80</v>
      </c>
      <c r="AV158" s="12" t="s">
        <v>78</v>
      </c>
      <c r="AW158" s="12" t="s">
        <v>27</v>
      </c>
      <c r="AX158" s="12" t="s">
        <v>70</v>
      </c>
      <c r="AY158" s="142" t="s">
        <v>130</v>
      </c>
    </row>
    <row r="159" spans="2:65" s="12" customFormat="1">
      <c r="B159" s="140"/>
      <c r="D159" s="141" t="s">
        <v>140</v>
      </c>
      <c r="E159" s="142" t="s">
        <v>1</v>
      </c>
      <c r="F159" s="143" t="s">
        <v>149</v>
      </c>
      <c r="H159" s="142" t="s">
        <v>1</v>
      </c>
      <c r="L159" s="140"/>
      <c r="M159" s="144"/>
      <c r="T159" s="145"/>
      <c r="AT159" s="142" t="s">
        <v>140</v>
      </c>
      <c r="AU159" s="142" t="s">
        <v>80</v>
      </c>
      <c r="AV159" s="12" t="s">
        <v>78</v>
      </c>
      <c r="AW159" s="12" t="s">
        <v>27</v>
      </c>
      <c r="AX159" s="12" t="s">
        <v>70</v>
      </c>
      <c r="AY159" s="142" t="s">
        <v>130</v>
      </c>
    </row>
    <row r="160" spans="2:65" s="13" customFormat="1">
      <c r="B160" s="146"/>
      <c r="D160" s="141" t="s">
        <v>140</v>
      </c>
      <c r="E160" s="147" t="s">
        <v>1</v>
      </c>
      <c r="F160" s="148" t="s">
        <v>173</v>
      </c>
      <c r="H160" s="149">
        <v>14.04</v>
      </c>
      <c r="L160" s="146"/>
      <c r="M160" s="150"/>
      <c r="T160" s="151"/>
      <c r="AT160" s="147" t="s">
        <v>140</v>
      </c>
      <c r="AU160" s="147" t="s">
        <v>80</v>
      </c>
      <c r="AV160" s="13" t="s">
        <v>80</v>
      </c>
      <c r="AW160" s="13" t="s">
        <v>27</v>
      </c>
      <c r="AX160" s="13" t="s">
        <v>70</v>
      </c>
      <c r="AY160" s="147" t="s">
        <v>130</v>
      </c>
    </row>
    <row r="161" spans="2:65" s="13" customFormat="1">
      <c r="B161" s="146"/>
      <c r="D161" s="141" t="s">
        <v>140</v>
      </c>
      <c r="E161" s="147" t="s">
        <v>1</v>
      </c>
      <c r="F161" s="148" t="s">
        <v>174</v>
      </c>
      <c r="H161" s="149">
        <v>3.36</v>
      </c>
      <c r="L161" s="146"/>
      <c r="M161" s="150"/>
      <c r="T161" s="151"/>
      <c r="AT161" s="147" t="s">
        <v>140</v>
      </c>
      <c r="AU161" s="147" t="s">
        <v>80</v>
      </c>
      <c r="AV161" s="13" t="s">
        <v>80</v>
      </c>
      <c r="AW161" s="13" t="s">
        <v>27</v>
      </c>
      <c r="AX161" s="13" t="s">
        <v>70</v>
      </c>
      <c r="AY161" s="147" t="s">
        <v>130</v>
      </c>
    </row>
    <row r="162" spans="2:65" s="12" customFormat="1">
      <c r="B162" s="140"/>
      <c r="D162" s="141" t="s">
        <v>140</v>
      </c>
      <c r="E162" s="142" t="s">
        <v>1</v>
      </c>
      <c r="F162" s="143" t="s">
        <v>151</v>
      </c>
      <c r="H162" s="142" t="s">
        <v>1</v>
      </c>
      <c r="L162" s="140"/>
      <c r="M162" s="144"/>
      <c r="T162" s="145"/>
      <c r="AT162" s="142" t="s">
        <v>140</v>
      </c>
      <c r="AU162" s="142" t="s">
        <v>80</v>
      </c>
      <c r="AV162" s="12" t="s">
        <v>78</v>
      </c>
      <c r="AW162" s="12" t="s">
        <v>27</v>
      </c>
      <c r="AX162" s="12" t="s">
        <v>70</v>
      </c>
      <c r="AY162" s="142" t="s">
        <v>130</v>
      </c>
    </row>
    <row r="163" spans="2:65" s="13" customFormat="1">
      <c r="B163" s="146"/>
      <c r="D163" s="141" t="s">
        <v>140</v>
      </c>
      <c r="E163" s="147" t="s">
        <v>1</v>
      </c>
      <c r="F163" s="148" t="s">
        <v>175</v>
      </c>
      <c r="H163" s="149">
        <v>4.68</v>
      </c>
      <c r="L163" s="146"/>
      <c r="M163" s="150"/>
      <c r="T163" s="151"/>
      <c r="AT163" s="147" t="s">
        <v>140</v>
      </c>
      <c r="AU163" s="147" t="s">
        <v>80</v>
      </c>
      <c r="AV163" s="13" t="s">
        <v>80</v>
      </c>
      <c r="AW163" s="13" t="s">
        <v>27</v>
      </c>
      <c r="AX163" s="13" t="s">
        <v>70</v>
      </c>
      <c r="AY163" s="147" t="s">
        <v>130</v>
      </c>
    </row>
    <row r="164" spans="2:65" s="13" customFormat="1">
      <c r="B164" s="146"/>
      <c r="D164" s="141" t="s">
        <v>140</v>
      </c>
      <c r="E164" s="147" t="s">
        <v>1</v>
      </c>
      <c r="F164" s="148" t="s">
        <v>176</v>
      </c>
      <c r="H164" s="149">
        <v>1.68</v>
      </c>
      <c r="L164" s="146"/>
      <c r="M164" s="150"/>
      <c r="T164" s="151"/>
      <c r="AT164" s="147" t="s">
        <v>140</v>
      </c>
      <c r="AU164" s="147" t="s">
        <v>80</v>
      </c>
      <c r="AV164" s="13" t="s">
        <v>80</v>
      </c>
      <c r="AW164" s="13" t="s">
        <v>27</v>
      </c>
      <c r="AX164" s="13" t="s">
        <v>70</v>
      </c>
      <c r="AY164" s="147" t="s">
        <v>130</v>
      </c>
    </row>
    <row r="165" spans="2:65" s="12" customFormat="1">
      <c r="B165" s="140"/>
      <c r="D165" s="141" t="s">
        <v>140</v>
      </c>
      <c r="E165" s="142" t="s">
        <v>1</v>
      </c>
      <c r="F165" s="143" t="s">
        <v>153</v>
      </c>
      <c r="H165" s="142" t="s">
        <v>1</v>
      </c>
      <c r="L165" s="140"/>
      <c r="M165" s="144"/>
      <c r="T165" s="145"/>
      <c r="AT165" s="142" t="s">
        <v>140</v>
      </c>
      <c r="AU165" s="142" t="s">
        <v>80</v>
      </c>
      <c r="AV165" s="12" t="s">
        <v>78</v>
      </c>
      <c r="AW165" s="12" t="s">
        <v>27</v>
      </c>
      <c r="AX165" s="12" t="s">
        <v>70</v>
      </c>
      <c r="AY165" s="142" t="s">
        <v>130</v>
      </c>
    </row>
    <row r="166" spans="2:65" s="13" customFormat="1">
      <c r="B166" s="146"/>
      <c r="D166" s="141" t="s">
        <v>140</v>
      </c>
      <c r="E166" s="147" t="s">
        <v>1</v>
      </c>
      <c r="F166" s="148" t="s">
        <v>177</v>
      </c>
      <c r="H166" s="149">
        <v>3.12</v>
      </c>
      <c r="L166" s="146"/>
      <c r="M166" s="150"/>
      <c r="T166" s="151"/>
      <c r="AT166" s="147" t="s">
        <v>140</v>
      </c>
      <c r="AU166" s="147" t="s">
        <v>80</v>
      </c>
      <c r="AV166" s="13" t="s">
        <v>80</v>
      </c>
      <c r="AW166" s="13" t="s">
        <v>27</v>
      </c>
      <c r="AX166" s="13" t="s">
        <v>70</v>
      </c>
      <c r="AY166" s="147" t="s">
        <v>130</v>
      </c>
    </row>
    <row r="167" spans="2:65" s="13" customFormat="1">
      <c r="B167" s="146"/>
      <c r="D167" s="141" t="s">
        <v>140</v>
      </c>
      <c r="E167" s="147" t="s">
        <v>1</v>
      </c>
      <c r="F167" s="148" t="s">
        <v>176</v>
      </c>
      <c r="H167" s="149">
        <v>1.68</v>
      </c>
      <c r="L167" s="146"/>
      <c r="M167" s="150"/>
      <c r="T167" s="151"/>
      <c r="AT167" s="147" t="s">
        <v>140</v>
      </c>
      <c r="AU167" s="147" t="s">
        <v>80</v>
      </c>
      <c r="AV167" s="13" t="s">
        <v>80</v>
      </c>
      <c r="AW167" s="13" t="s">
        <v>27</v>
      </c>
      <c r="AX167" s="13" t="s">
        <v>70</v>
      </c>
      <c r="AY167" s="147" t="s">
        <v>130</v>
      </c>
    </row>
    <row r="168" spans="2:65" s="14" customFormat="1">
      <c r="B168" s="152"/>
      <c r="D168" s="141" t="s">
        <v>140</v>
      </c>
      <c r="E168" s="153" t="s">
        <v>1</v>
      </c>
      <c r="F168" s="154" t="s">
        <v>143</v>
      </c>
      <c r="H168" s="155">
        <v>28.56</v>
      </c>
      <c r="L168" s="152"/>
      <c r="M168" s="156"/>
      <c r="T168" s="157"/>
      <c r="AT168" s="153" t="s">
        <v>140</v>
      </c>
      <c r="AU168" s="153" t="s">
        <v>80</v>
      </c>
      <c r="AV168" s="14" t="s">
        <v>138</v>
      </c>
      <c r="AW168" s="14" t="s">
        <v>27</v>
      </c>
      <c r="AX168" s="14" t="s">
        <v>78</v>
      </c>
      <c r="AY168" s="153" t="s">
        <v>130</v>
      </c>
    </row>
    <row r="169" spans="2:65" s="11" customFormat="1" ht="22.9" customHeight="1">
      <c r="B169" s="116"/>
      <c r="D169" s="117" t="s">
        <v>69</v>
      </c>
      <c r="E169" s="125" t="s">
        <v>178</v>
      </c>
      <c r="F169" s="125" t="s">
        <v>179</v>
      </c>
      <c r="J169" s="126">
        <f>BK169</f>
        <v>0</v>
      </c>
      <c r="L169" s="116"/>
      <c r="M169" s="120"/>
      <c r="P169" s="121">
        <f>SUM(P170:P189)</f>
        <v>36.969549999999998</v>
      </c>
      <c r="R169" s="121">
        <f>SUM(R170:R189)</f>
        <v>3.9240000000000004E-3</v>
      </c>
      <c r="T169" s="122">
        <f>SUM(T170:T189)</f>
        <v>0.47100000000000003</v>
      </c>
      <c r="AR169" s="117" t="s">
        <v>78</v>
      </c>
      <c r="AT169" s="123" t="s">
        <v>69</v>
      </c>
      <c r="AU169" s="123" t="s">
        <v>78</v>
      </c>
      <c r="AY169" s="117" t="s">
        <v>130</v>
      </c>
      <c r="BK169" s="124">
        <f>SUM(BK170:BK189)</f>
        <v>0</v>
      </c>
    </row>
    <row r="170" spans="2:65" s="1" customFormat="1" ht="33" customHeight="1">
      <c r="B170" s="127"/>
      <c r="C170" s="128" t="s">
        <v>131</v>
      </c>
      <c r="D170" s="128" t="s">
        <v>133</v>
      </c>
      <c r="E170" s="129" t="s">
        <v>180</v>
      </c>
      <c r="F170" s="130" t="s">
        <v>181</v>
      </c>
      <c r="G170" s="131" t="s">
        <v>146</v>
      </c>
      <c r="H170" s="132">
        <v>14.55</v>
      </c>
      <c r="I170" s="133">
        <v>0</v>
      </c>
      <c r="J170" s="133">
        <f>ROUND(I170*H170,2)</f>
        <v>0</v>
      </c>
      <c r="K170" s="130" t="s">
        <v>137</v>
      </c>
      <c r="L170" s="28"/>
      <c r="M170" s="134" t="s">
        <v>1</v>
      </c>
      <c r="N170" s="135" t="s">
        <v>35</v>
      </c>
      <c r="O170" s="136">
        <v>0.105</v>
      </c>
      <c r="P170" s="136">
        <f>O170*H170</f>
        <v>1.5277499999999999</v>
      </c>
      <c r="Q170" s="136">
        <v>0</v>
      </c>
      <c r="R170" s="136">
        <f>Q170*H170</f>
        <v>0</v>
      </c>
      <c r="S170" s="136">
        <v>0</v>
      </c>
      <c r="T170" s="137">
        <f>S170*H170</f>
        <v>0</v>
      </c>
      <c r="AR170" s="138" t="s">
        <v>138</v>
      </c>
      <c r="AT170" s="138" t="s">
        <v>133</v>
      </c>
      <c r="AU170" s="138" t="s">
        <v>80</v>
      </c>
      <c r="AY170" s="16" t="s">
        <v>130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6" t="s">
        <v>78</v>
      </c>
      <c r="BK170" s="139">
        <f>ROUND(I170*H170,2)</f>
        <v>0</v>
      </c>
      <c r="BL170" s="16" t="s">
        <v>138</v>
      </c>
      <c r="BM170" s="138" t="s">
        <v>182</v>
      </c>
    </row>
    <row r="171" spans="2:65" s="12" customFormat="1">
      <c r="B171" s="140"/>
      <c r="D171" s="141" t="s">
        <v>140</v>
      </c>
      <c r="E171" s="142" t="s">
        <v>1</v>
      </c>
      <c r="F171" s="143" t="s">
        <v>153</v>
      </c>
      <c r="H171" s="142" t="s">
        <v>1</v>
      </c>
      <c r="L171" s="140"/>
      <c r="M171" s="144"/>
      <c r="T171" s="145"/>
      <c r="AT171" s="142" t="s">
        <v>140</v>
      </c>
      <c r="AU171" s="142" t="s">
        <v>80</v>
      </c>
      <c r="AV171" s="12" t="s">
        <v>78</v>
      </c>
      <c r="AW171" s="12" t="s">
        <v>27</v>
      </c>
      <c r="AX171" s="12" t="s">
        <v>70</v>
      </c>
      <c r="AY171" s="142" t="s">
        <v>130</v>
      </c>
    </row>
    <row r="172" spans="2:65" s="13" customFormat="1">
      <c r="B172" s="146"/>
      <c r="D172" s="141" t="s">
        <v>140</v>
      </c>
      <c r="E172" s="147" t="s">
        <v>1</v>
      </c>
      <c r="F172" s="148" t="s">
        <v>161</v>
      </c>
      <c r="H172" s="149">
        <v>14.55</v>
      </c>
      <c r="L172" s="146"/>
      <c r="M172" s="150"/>
      <c r="T172" s="151"/>
      <c r="AT172" s="147" t="s">
        <v>140</v>
      </c>
      <c r="AU172" s="147" t="s">
        <v>80</v>
      </c>
      <c r="AV172" s="13" t="s">
        <v>80</v>
      </c>
      <c r="AW172" s="13" t="s">
        <v>27</v>
      </c>
      <c r="AX172" s="13" t="s">
        <v>78</v>
      </c>
      <c r="AY172" s="147" t="s">
        <v>130</v>
      </c>
    </row>
    <row r="173" spans="2:65" s="1" customFormat="1" ht="24.25" customHeight="1">
      <c r="B173" s="127"/>
      <c r="C173" s="128" t="s">
        <v>183</v>
      </c>
      <c r="D173" s="128" t="s">
        <v>133</v>
      </c>
      <c r="E173" s="129" t="s">
        <v>184</v>
      </c>
      <c r="F173" s="130" t="s">
        <v>185</v>
      </c>
      <c r="G173" s="131" t="s">
        <v>146</v>
      </c>
      <c r="H173" s="132">
        <v>98.1</v>
      </c>
      <c r="I173" s="133">
        <v>0</v>
      </c>
      <c r="J173" s="133">
        <f>ROUND(I173*H173,2)</f>
        <v>0</v>
      </c>
      <c r="K173" s="130" t="s">
        <v>137</v>
      </c>
      <c r="L173" s="28"/>
      <c r="M173" s="134" t="s">
        <v>1</v>
      </c>
      <c r="N173" s="135" t="s">
        <v>35</v>
      </c>
      <c r="O173" s="136">
        <v>0.308</v>
      </c>
      <c r="P173" s="136">
        <f>O173*H173</f>
        <v>30.214799999999997</v>
      </c>
      <c r="Q173" s="136">
        <v>4.0000000000000003E-5</v>
      </c>
      <c r="R173" s="136">
        <f>Q173*H173</f>
        <v>3.9240000000000004E-3</v>
      </c>
      <c r="S173" s="136">
        <v>0</v>
      </c>
      <c r="T173" s="137">
        <f>S173*H173</f>
        <v>0</v>
      </c>
      <c r="AR173" s="138" t="s">
        <v>138</v>
      </c>
      <c r="AT173" s="138" t="s">
        <v>133</v>
      </c>
      <c r="AU173" s="138" t="s">
        <v>80</v>
      </c>
      <c r="AY173" s="16" t="s">
        <v>130</v>
      </c>
      <c r="BE173" s="139">
        <f>IF(N173="základní",J173,0)</f>
        <v>0</v>
      </c>
      <c r="BF173" s="139">
        <f>IF(N173="snížená",J173,0)</f>
        <v>0</v>
      </c>
      <c r="BG173" s="139">
        <f>IF(N173="zákl. přenesená",J173,0)</f>
        <v>0</v>
      </c>
      <c r="BH173" s="139">
        <f>IF(N173="sníž. přenesená",J173,0)</f>
        <v>0</v>
      </c>
      <c r="BI173" s="139">
        <f>IF(N173="nulová",J173,0)</f>
        <v>0</v>
      </c>
      <c r="BJ173" s="16" t="s">
        <v>78</v>
      </c>
      <c r="BK173" s="139">
        <f>ROUND(I173*H173,2)</f>
        <v>0</v>
      </c>
      <c r="BL173" s="16" t="s">
        <v>138</v>
      </c>
      <c r="BM173" s="138" t="s">
        <v>186</v>
      </c>
    </row>
    <row r="174" spans="2:65" s="12" customFormat="1">
      <c r="B174" s="140"/>
      <c r="D174" s="141" t="s">
        <v>140</v>
      </c>
      <c r="E174" s="142" t="s">
        <v>1</v>
      </c>
      <c r="F174" s="143" t="s">
        <v>149</v>
      </c>
      <c r="H174" s="142" t="s">
        <v>1</v>
      </c>
      <c r="L174" s="140"/>
      <c r="M174" s="144"/>
      <c r="T174" s="145"/>
      <c r="AT174" s="142" t="s">
        <v>140</v>
      </c>
      <c r="AU174" s="142" t="s">
        <v>80</v>
      </c>
      <c r="AV174" s="12" t="s">
        <v>78</v>
      </c>
      <c r="AW174" s="12" t="s">
        <v>27</v>
      </c>
      <c r="AX174" s="12" t="s">
        <v>70</v>
      </c>
      <c r="AY174" s="142" t="s">
        <v>130</v>
      </c>
    </row>
    <row r="175" spans="2:65" s="13" customFormat="1">
      <c r="B175" s="146"/>
      <c r="D175" s="141" t="s">
        <v>140</v>
      </c>
      <c r="E175" s="147" t="s">
        <v>1</v>
      </c>
      <c r="F175" s="148" t="s">
        <v>159</v>
      </c>
      <c r="H175" s="149">
        <v>62.24</v>
      </c>
      <c r="L175" s="146"/>
      <c r="M175" s="150"/>
      <c r="T175" s="151"/>
      <c r="AT175" s="147" t="s">
        <v>140</v>
      </c>
      <c r="AU175" s="147" t="s">
        <v>80</v>
      </c>
      <c r="AV175" s="13" t="s">
        <v>80</v>
      </c>
      <c r="AW175" s="13" t="s">
        <v>27</v>
      </c>
      <c r="AX175" s="13" t="s">
        <v>70</v>
      </c>
      <c r="AY175" s="147" t="s">
        <v>130</v>
      </c>
    </row>
    <row r="176" spans="2:65" s="12" customFormat="1">
      <c r="B176" s="140"/>
      <c r="D176" s="141" t="s">
        <v>140</v>
      </c>
      <c r="E176" s="142" t="s">
        <v>1</v>
      </c>
      <c r="F176" s="143" t="s">
        <v>151</v>
      </c>
      <c r="H176" s="142" t="s">
        <v>1</v>
      </c>
      <c r="L176" s="140"/>
      <c r="M176" s="144"/>
      <c r="T176" s="145"/>
      <c r="AT176" s="142" t="s">
        <v>140</v>
      </c>
      <c r="AU176" s="142" t="s">
        <v>80</v>
      </c>
      <c r="AV176" s="12" t="s">
        <v>78</v>
      </c>
      <c r="AW176" s="12" t="s">
        <v>27</v>
      </c>
      <c r="AX176" s="12" t="s">
        <v>70</v>
      </c>
      <c r="AY176" s="142" t="s">
        <v>130</v>
      </c>
    </row>
    <row r="177" spans="2:65" s="13" customFormat="1">
      <c r="B177" s="146"/>
      <c r="D177" s="141" t="s">
        <v>140</v>
      </c>
      <c r="E177" s="147" t="s">
        <v>1</v>
      </c>
      <c r="F177" s="148" t="s">
        <v>160</v>
      </c>
      <c r="H177" s="149">
        <v>21.31</v>
      </c>
      <c r="L177" s="146"/>
      <c r="M177" s="150"/>
      <c r="T177" s="151"/>
      <c r="AT177" s="147" t="s">
        <v>140</v>
      </c>
      <c r="AU177" s="147" t="s">
        <v>80</v>
      </c>
      <c r="AV177" s="13" t="s">
        <v>80</v>
      </c>
      <c r="AW177" s="13" t="s">
        <v>27</v>
      </c>
      <c r="AX177" s="13" t="s">
        <v>70</v>
      </c>
      <c r="AY177" s="147" t="s">
        <v>130</v>
      </c>
    </row>
    <row r="178" spans="2:65" s="12" customFormat="1">
      <c r="B178" s="140"/>
      <c r="D178" s="141" t="s">
        <v>140</v>
      </c>
      <c r="E178" s="142" t="s">
        <v>1</v>
      </c>
      <c r="F178" s="143" t="s">
        <v>153</v>
      </c>
      <c r="H178" s="142" t="s">
        <v>1</v>
      </c>
      <c r="L178" s="140"/>
      <c r="M178" s="144"/>
      <c r="T178" s="145"/>
      <c r="AT178" s="142" t="s">
        <v>140</v>
      </c>
      <c r="AU178" s="142" t="s">
        <v>80</v>
      </c>
      <c r="AV178" s="12" t="s">
        <v>78</v>
      </c>
      <c r="AW178" s="12" t="s">
        <v>27</v>
      </c>
      <c r="AX178" s="12" t="s">
        <v>70</v>
      </c>
      <c r="AY178" s="142" t="s">
        <v>130</v>
      </c>
    </row>
    <row r="179" spans="2:65" s="13" customFormat="1">
      <c r="B179" s="146"/>
      <c r="D179" s="141" t="s">
        <v>140</v>
      </c>
      <c r="E179" s="147" t="s">
        <v>1</v>
      </c>
      <c r="F179" s="148" t="s">
        <v>161</v>
      </c>
      <c r="H179" s="149">
        <v>14.55</v>
      </c>
      <c r="L179" s="146"/>
      <c r="M179" s="150"/>
      <c r="T179" s="151"/>
      <c r="AT179" s="147" t="s">
        <v>140</v>
      </c>
      <c r="AU179" s="147" t="s">
        <v>80</v>
      </c>
      <c r="AV179" s="13" t="s">
        <v>80</v>
      </c>
      <c r="AW179" s="13" t="s">
        <v>27</v>
      </c>
      <c r="AX179" s="13" t="s">
        <v>70</v>
      </c>
      <c r="AY179" s="147" t="s">
        <v>130</v>
      </c>
    </row>
    <row r="180" spans="2:65" s="14" customFormat="1">
      <c r="B180" s="152"/>
      <c r="D180" s="141" t="s">
        <v>140</v>
      </c>
      <c r="E180" s="153" t="s">
        <v>1</v>
      </c>
      <c r="F180" s="154" t="s">
        <v>143</v>
      </c>
      <c r="H180" s="155">
        <v>98.1</v>
      </c>
      <c r="L180" s="152"/>
      <c r="M180" s="156"/>
      <c r="T180" s="157"/>
      <c r="AT180" s="153" t="s">
        <v>140</v>
      </c>
      <c r="AU180" s="153" t="s">
        <v>80</v>
      </c>
      <c r="AV180" s="14" t="s">
        <v>138</v>
      </c>
      <c r="AW180" s="14" t="s">
        <v>27</v>
      </c>
      <c r="AX180" s="14" t="s">
        <v>78</v>
      </c>
      <c r="AY180" s="153" t="s">
        <v>130</v>
      </c>
    </row>
    <row r="181" spans="2:65" s="1" customFormat="1" ht="24.25" customHeight="1">
      <c r="B181" s="127"/>
      <c r="C181" s="128" t="s">
        <v>187</v>
      </c>
      <c r="D181" s="128" t="s">
        <v>133</v>
      </c>
      <c r="E181" s="129" t="s">
        <v>188</v>
      </c>
      <c r="F181" s="130" t="s">
        <v>189</v>
      </c>
      <c r="G181" s="131" t="s">
        <v>136</v>
      </c>
      <c r="H181" s="132">
        <v>3</v>
      </c>
      <c r="I181" s="133">
        <v>0</v>
      </c>
      <c r="J181" s="133">
        <f>ROUND(I181*H181,2)</f>
        <v>0</v>
      </c>
      <c r="K181" s="130" t="s">
        <v>137</v>
      </c>
      <c r="L181" s="28"/>
      <c r="M181" s="134" t="s">
        <v>1</v>
      </c>
      <c r="N181" s="135" t="s">
        <v>35</v>
      </c>
      <c r="O181" s="136">
        <v>0.21299999999999999</v>
      </c>
      <c r="P181" s="136">
        <f>O181*H181</f>
        <v>0.63900000000000001</v>
      </c>
      <c r="Q181" s="136">
        <v>0</v>
      </c>
      <c r="R181" s="136">
        <f>Q181*H181</f>
        <v>0</v>
      </c>
      <c r="S181" s="136">
        <v>2.5000000000000001E-2</v>
      </c>
      <c r="T181" s="137">
        <f>S181*H181</f>
        <v>7.5000000000000011E-2</v>
      </c>
      <c r="AR181" s="138" t="s">
        <v>138</v>
      </c>
      <c r="AT181" s="138" t="s">
        <v>133</v>
      </c>
      <c r="AU181" s="138" t="s">
        <v>80</v>
      </c>
      <c r="AY181" s="16" t="s">
        <v>130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6" t="s">
        <v>78</v>
      </c>
      <c r="BK181" s="139">
        <f>ROUND(I181*H181,2)</f>
        <v>0</v>
      </c>
      <c r="BL181" s="16" t="s">
        <v>138</v>
      </c>
      <c r="BM181" s="138" t="s">
        <v>190</v>
      </c>
    </row>
    <row r="182" spans="2:65" s="12" customFormat="1">
      <c r="B182" s="140"/>
      <c r="D182" s="141" t="s">
        <v>140</v>
      </c>
      <c r="E182" s="142" t="s">
        <v>1</v>
      </c>
      <c r="F182" s="143" t="s">
        <v>153</v>
      </c>
      <c r="H182" s="142" t="s">
        <v>1</v>
      </c>
      <c r="L182" s="140"/>
      <c r="M182" s="144"/>
      <c r="T182" s="145"/>
      <c r="AT182" s="142" t="s">
        <v>140</v>
      </c>
      <c r="AU182" s="142" t="s">
        <v>80</v>
      </c>
      <c r="AV182" s="12" t="s">
        <v>78</v>
      </c>
      <c r="AW182" s="12" t="s">
        <v>27</v>
      </c>
      <c r="AX182" s="12" t="s">
        <v>70</v>
      </c>
      <c r="AY182" s="142" t="s">
        <v>130</v>
      </c>
    </row>
    <row r="183" spans="2:65" s="13" customFormat="1">
      <c r="B183" s="146"/>
      <c r="D183" s="141" t="s">
        <v>140</v>
      </c>
      <c r="E183" s="147" t="s">
        <v>1</v>
      </c>
      <c r="F183" s="148" t="s">
        <v>155</v>
      </c>
      <c r="H183" s="149">
        <v>3</v>
      </c>
      <c r="L183" s="146"/>
      <c r="M183" s="150"/>
      <c r="T183" s="151"/>
      <c r="AT183" s="147" t="s">
        <v>140</v>
      </c>
      <c r="AU183" s="147" t="s">
        <v>80</v>
      </c>
      <c r="AV183" s="13" t="s">
        <v>80</v>
      </c>
      <c r="AW183" s="13" t="s">
        <v>27</v>
      </c>
      <c r="AX183" s="13" t="s">
        <v>78</v>
      </c>
      <c r="AY183" s="147" t="s">
        <v>130</v>
      </c>
    </row>
    <row r="184" spans="2:65" s="1" customFormat="1" ht="24.25" customHeight="1">
      <c r="B184" s="127"/>
      <c r="C184" s="128" t="s">
        <v>178</v>
      </c>
      <c r="D184" s="128" t="s">
        <v>133</v>
      </c>
      <c r="E184" s="129" t="s">
        <v>191</v>
      </c>
      <c r="F184" s="130" t="s">
        <v>192</v>
      </c>
      <c r="G184" s="131" t="s">
        <v>136</v>
      </c>
      <c r="H184" s="132">
        <v>4</v>
      </c>
      <c r="I184" s="133">
        <v>0</v>
      </c>
      <c r="J184" s="133">
        <f>ROUND(I184*H184,2)</f>
        <v>0</v>
      </c>
      <c r="K184" s="130" t="s">
        <v>137</v>
      </c>
      <c r="L184" s="28"/>
      <c r="M184" s="134" t="s">
        <v>1</v>
      </c>
      <c r="N184" s="135" t="s">
        <v>35</v>
      </c>
      <c r="O184" s="136">
        <v>1.147</v>
      </c>
      <c r="P184" s="136">
        <f>O184*H184</f>
        <v>4.5880000000000001</v>
      </c>
      <c r="Q184" s="136">
        <v>0</v>
      </c>
      <c r="R184" s="136">
        <f>Q184*H184</f>
        <v>0</v>
      </c>
      <c r="S184" s="136">
        <v>9.9000000000000005E-2</v>
      </c>
      <c r="T184" s="137">
        <f>S184*H184</f>
        <v>0.39600000000000002</v>
      </c>
      <c r="AR184" s="138" t="s">
        <v>138</v>
      </c>
      <c r="AT184" s="138" t="s">
        <v>133</v>
      </c>
      <c r="AU184" s="138" t="s">
        <v>80</v>
      </c>
      <c r="AY184" s="16" t="s">
        <v>130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6" t="s">
        <v>78</v>
      </c>
      <c r="BK184" s="139">
        <f>ROUND(I184*H184,2)</f>
        <v>0</v>
      </c>
      <c r="BL184" s="16" t="s">
        <v>138</v>
      </c>
      <c r="BM184" s="138" t="s">
        <v>193</v>
      </c>
    </row>
    <row r="185" spans="2:65" s="12" customFormat="1">
      <c r="B185" s="140"/>
      <c r="D185" s="141" t="s">
        <v>140</v>
      </c>
      <c r="E185" s="142" t="s">
        <v>1</v>
      </c>
      <c r="F185" s="143" t="s">
        <v>151</v>
      </c>
      <c r="H185" s="142" t="s">
        <v>1</v>
      </c>
      <c r="L185" s="140"/>
      <c r="M185" s="144"/>
      <c r="T185" s="145"/>
      <c r="AT185" s="142" t="s">
        <v>140</v>
      </c>
      <c r="AU185" s="142" t="s">
        <v>80</v>
      </c>
      <c r="AV185" s="12" t="s">
        <v>78</v>
      </c>
      <c r="AW185" s="12" t="s">
        <v>27</v>
      </c>
      <c r="AX185" s="12" t="s">
        <v>70</v>
      </c>
      <c r="AY185" s="142" t="s">
        <v>130</v>
      </c>
    </row>
    <row r="186" spans="2:65" s="13" customFormat="1">
      <c r="B186" s="146"/>
      <c r="D186" s="141" t="s">
        <v>140</v>
      </c>
      <c r="E186" s="147" t="s">
        <v>1</v>
      </c>
      <c r="F186" s="148" t="s">
        <v>80</v>
      </c>
      <c r="H186" s="149">
        <v>2</v>
      </c>
      <c r="L186" s="146"/>
      <c r="M186" s="150"/>
      <c r="T186" s="151"/>
      <c r="AT186" s="147" t="s">
        <v>140</v>
      </c>
      <c r="AU186" s="147" t="s">
        <v>80</v>
      </c>
      <c r="AV186" s="13" t="s">
        <v>80</v>
      </c>
      <c r="AW186" s="13" t="s">
        <v>27</v>
      </c>
      <c r="AX186" s="13" t="s">
        <v>70</v>
      </c>
      <c r="AY186" s="147" t="s">
        <v>130</v>
      </c>
    </row>
    <row r="187" spans="2:65" s="12" customFormat="1">
      <c r="B187" s="140"/>
      <c r="D187" s="141" t="s">
        <v>140</v>
      </c>
      <c r="E187" s="142" t="s">
        <v>1</v>
      </c>
      <c r="F187" s="143" t="s">
        <v>153</v>
      </c>
      <c r="H187" s="142" t="s">
        <v>1</v>
      </c>
      <c r="L187" s="140"/>
      <c r="M187" s="144"/>
      <c r="T187" s="145"/>
      <c r="AT187" s="142" t="s">
        <v>140</v>
      </c>
      <c r="AU187" s="142" t="s">
        <v>80</v>
      </c>
      <c r="AV187" s="12" t="s">
        <v>78</v>
      </c>
      <c r="AW187" s="12" t="s">
        <v>27</v>
      </c>
      <c r="AX187" s="12" t="s">
        <v>70</v>
      </c>
      <c r="AY187" s="142" t="s">
        <v>130</v>
      </c>
    </row>
    <row r="188" spans="2:65" s="13" customFormat="1">
      <c r="B188" s="146"/>
      <c r="D188" s="141" t="s">
        <v>140</v>
      </c>
      <c r="E188" s="147" t="s">
        <v>1</v>
      </c>
      <c r="F188" s="148" t="s">
        <v>80</v>
      </c>
      <c r="H188" s="149">
        <v>2</v>
      </c>
      <c r="L188" s="146"/>
      <c r="M188" s="150"/>
      <c r="T188" s="151"/>
      <c r="AT188" s="147" t="s">
        <v>140</v>
      </c>
      <c r="AU188" s="147" t="s">
        <v>80</v>
      </c>
      <c r="AV188" s="13" t="s">
        <v>80</v>
      </c>
      <c r="AW188" s="13" t="s">
        <v>27</v>
      </c>
      <c r="AX188" s="13" t="s">
        <v>70</v>
      </c>
      <c r="AY188" s="147" t="s">
        <v>130</v>
      </c>
    </row>
    <row r="189" spans="2:65" s="14" customFormat="1">
      <c r="B189" s="152"/>
      <c r="D189" s="141" t="s">
        <v>140</v>
      </c>
      <c r="E189" s="153" t="s">
        <v>1</v>
      </c>
      <c r="F189" s="154" t="s">
        <v>143</v>
      </c>
      <c r="H189" s="155">
        <v>4</v>
      </c>
      <c r="L189" s="152"/>
      <c r="M189" s="156"/>
      <c r="T189" s="157"/>
      <c r="AT189" s="153" t="s">
        <v>140</v>
      </c>
      <c r="AU189" s="153" t="s">
        <v>80</v>
      </c>
      <c r="AV189" s="14" t="s">
        <v>138</v>
      </c>
      <c r="AW189" s="14" t="s">
        <v>27</v>
      </c>
      <c r="AX189" s="14" t="s">
        <v>78</v>
      </c>
      <c r="AY189" s="153" t="s">
        <v>130</v>
      </c>
    </row>
    <row r="190" spans="2:65" s="11" customFormat="1" ht="22.9" customHeight="1">
      <c r="B190" s="116"/>
      <c r="D190" s="117" t="s">
        <v>69</v>
      </c>
      <c r="E190" s="125" t="s">
        <v>194</v>
      </c>
      <c r="F190" s="125" t="s">
        <v>195</v>
      </c>
      <c r="J190" s="126">
        <f>BK190</f>
        <v>0</v>
      </c>
      <c r="L190" s="116"/>
      <c r="M190" s="120"/>
      <c r="P190" s="121">
        <f>SUM(P191:P195)</f>
        <v>3.2327750000000002</v>
      </c>
      <c r="R190" s="121">
        <f>SUM(R191:R195)</f>
        <v>0</v>
      </c>
      <c r="T190" s="122">
        <f>SUM(T191:T195)</f>
        <v>0</v>
      </c>
      <c r="AR190" s="117" t="s">
        <v>78</v>
      </c>
      <c r="AT190" s="123" t="s">
        <v>69</v>
      </c>
      <c r="AU190" s="123" t="s">
        <v>78</v>
      </c>
      <c r="AY190" s="117" t="s">
        <v>130</v>
      </c>
      <c r="BK190" s="124">
        <f>SUM(BK191:BK195)</f>
        <v>0</v>
      </c>
    </row>
    <row r="191" spans="2:65" s="1" customFormat="1" ht="24.25" customHeight="1">
      <c r="B191" s="127"/>
      <c r="C191" s="128" t="s">
        <v>196</v>
      </c>
      <c r="D191" s="128" t="s">
        <v>133</v>
      </c>
      <c r="E191" s="129" t="s">
        <v>197</v>
      </c>
      <c r="F191" s="130" t="s">
        <v>198</v>
      </c>
      <c r="G191" s="131" t="s">
        <v>199</v>
      </c>
      <c r="H191" s="132">
        <v>0.72499999999999998</v>
      </c>
      <c r="I191" s="133">
        <v>0</v>
      </c>
      <c r="J191" s="133">
        <f>ROUND(I191*H191,2)</f>
        <v>0</v>
      </c>
      <c r="K191" s="130" t="s">
        <v>137</v>
      </c>
      <c r="L191" s="28"/>
      <c r="M191" s="134" t="s">
        <v>1</v>
      </c>
      <c r="N191" s="135" t="s">
        <v>35</v>
      </c>
      <c r="O191" s="136">
        <v>4.25</v>
      </c>
      <c r="P191" s="136">
        <f>O191*H191</f>
        <v>3.0812499999999998</v>
      </c>
      <c r="Q191" s="136">
        <v>0</v>
      </c>
      <c r="R191" s="136">
        <f>Q191*H191</f>
        <v>0</v>
      </c>
      <c r="S191" s="136">
        <v>0</v>
      </c>
      <c r="T191" s="137">
        <f>S191*H191</f>
        <v>0</v>
      </c>
      <c r="AR191" s="138" t="s">
        <v>138</v>
      </c>
      <c r="AT191" s="138" t="s">
        <v>133</v>
      </c>
      <c r="AU191" s="138" t="s">
        <v>80</v>
      </c>
      <c r="AY191" s="16" t="s">
        <v>130</v>
      </c>
      <c r="BE191" s="139">
        <f>IF(N191="základní",J191,0)</f>
        <v>0</v>
      </c>
      <c r="BF191" s="139">
        <f>IF(N191="snížená",J191,0)</f>
        <v>0</v>
      </c>
      <c r="BG191" s="139">
        <f>IF(N191="zákl. přenesená",J191,0)</f>
        <v>0</v>
      </c>
      <c r="BH191" s="139">
        <f>IF(N191="sníž. přenesená",J191,0)</f>
        <v>0</v>
      </c>
      <c r="BI191" s="139">
        <f>IF(N191="nulová",J191,0)</f>
        <v>0</v>
      </c>
      <c r="BJ191" s="16" t="s">
        <v>78</v>
      </c>
      <c r="BK191" s="139">
        <f>ROUND(I191*H191,2)</f>
        <v>0</v>
      </c>
      <c r="BL191" s="16" t="s">
        <v>138</v>
      </c>
      <c r="BM191" s="138" t="s">
        <v>200</v>
      </c>
    </row>
    <row r="192" spans="2:65" s="1" customFormat="1" ht="24.25" customHeight="1">
      <c r="B192" s="127"/>
      <c r="C192" s="128" t="s">
        <v>201</v>
      </c>
      <c r="D192" s="128" t="s">
        <v>133</v>
      </c>
      <c r="E192" s="129" t="s">
        <v>202</v>
      </c>
      <c r="F192" s="130" t="s">
        <v>203</v>
      </c>
      <c r="G192" s="131" t="s">
        <v>199</v>
      </c>
      <c r="H192" s="132">
        <v>0.72499999999999998</v>
      </c>
      <c r="I192" s="133">
        <v>0</v>
      </c>
      <c r="J192" s="133">
        <f>ROUND(I192*H192,2)</f>
        <v>0</v>
      </c>
      <c r="K192" s="130" t="s">
        <v>137</v>
      </c>
      <c r="L192" s="28"/>
      <c r="M192" s="134" t="s">
        <v>1</v>
      </c>
      <c r="N192" s="135" t="s">
        <v>35</v>
      </c>
      <c r="O192" s="136">
        <v>0.125</v>
      </c>
      <c r="P192" s="136">
        <f>O192*H192</f>
        <v>9.0624999999999997E-2</v>
      </c>
      <c r="Q192" s="136">
        <v>0</v>
      </c>
      <c r="R192" s="136">
        <f>Q192*H192</f>
        <v>0</v>
      </c>
      <c r="S192" s="136">
        <v>0</v>
      </c>
      <c r="T192" s="137">
        <f>S192*H192</f>
        <v>0</v>
      </c>
      <c r="AR192" s="138" t="s">
        <v>138</v>
      </c>
      <c r="AT192" s="138" t="s">
        <v>133</v>
      </c>
      <c r="AU192" s="138" t="s">
        <v>80</v>
      </c>
      <c r="AY192" s="16" t="s">
        <v>130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6" t="s">
        <v>78</v>
      </c>
      <c r="BK192" s="139">
        <f>ROUND(I192*H192,2)</f>
        <v>0</v>
      </c>
      <c r="BL192" s="16" t="s">
        <v>138</v>
      </c>
      <c r="BM192" s="138" t="s">
        <v>204</v>
      </c>
    </row>
    <row r="193" spans="2:65" s="1" customFormat="1" ht="24.25" customHeight="1">
      <c r="B193" s="127"/>
      <c r="C193" s="128" t="s">
        <v>8</v>
      </c>
      <c r="D193" s="128" t="s">
        <v>133</v>
      </c>
      <c r="E193" s="129" t="s">
        <v>205</v>
      </c>
      <c r="F193" s="130" t="s">
        <v>206</v>
      </c>
      <c r="G193" s="131" t="s">
        <v>199</v>
      </c>
      <c r="H193" s="132">
        <v>10.15</v>
      </c>
      <c r="I193" s="133">
        <v>0</v>
      </c>
      <c r="J193" s="133">
        <f>ROUND(I193*H193,2)</f>
        <v>0</v>
      </c>
      <c r="K193" s="130" t="s">
        <v>137</v>
      </c>
      <c r="L193" s="28"/>
      <c r="M193" s="134" t="s">
        <v>1</v>
      </c>
      <c r="N193" s="135" t="s">
        <v>35</v>
      </c>
      <c r="O193" s="136">
        <v>6.0000000000000001E-3</v>
      </c>
      <c r="P193" s="136">
        <f>O193*H193</f>
        <v>6.0900000000000003E-2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138</v>
      </c>
      <c r="AT193" s="138" t="s">
        <v>133</v>
      </c>
      <c r="AU193" s="138" t="s">
        <v>80</v>
      </c>
      <c r="AY193" s="16" t="s">
        <v>130</v>
      </c>
      <c r="BE193" s="139">
        <f>IF(N193="základní",J193,0)</f>
        <v>0</v>
      </c>
      <c r="BF193" s="139">
        <f>IF(N193="snížená",J193,0)</f>
        <v>0</v>
      </c>
      <c r="BG193" s="139">
        <f>IF(N193="zákl. přenesená",J193,0)</f>
        <v>0</v>
      </c>
      <c r="BH193" s="139">
        <f>IF(N193="sníž. přenesená",J193,0)</f>
        <v>0</v>
      </c>
      <c r="BI193" s="139">
        <f>IF(N193="nulová",J193,0)</f>
        <v>0</v>
      </c>
      <c r="BJ193" s="16" t="s">
        <v>78</v>
      </c>
      <c r="BK193" s="139">
        <f>ROUND(I193*H193,2)</f>
        <v>0</v>
      </c>
      <c r="BL193" s="16" t="s">
        <v>138</v>
      </c>
      <c r="BM193" s="138" t="s">
        <v>207</v>
      </c>
    </row>
    <row r="194" spans="2:65" s="13" customFormat="1">
      <c r="B194" s="146"/>
      <c r="D194" s="141" t="s">
        <v>140</v>
      </c>
      <c r="F194" s="148" t="s">
        <v>208</v>
      </c>
      <c r="H194" s="149">
        <v>10.15</v>
      </c>
      <c r="L194" s="146"/>
      <c r="M194" s="150"/>
      <c r="T194" s="151"/>
      <c r="AT194" s="147" t="s">
        <v>140</v>
      </c>
      <c r="AU194" s="147" t="s">
        <v>80</v>
      </c>
      <c r="AV194" s="13" t="s">
        <v>80</v>
      </c>
      <c r="AW194" s="13" t="s">
        <v>3</v>
      </c>
      <c r="AX194" s="13" t="s">
        <v>78</v>
      </c>
      <c r="AY194" s="147" t="s">
        <v>130</v>
      </c>
    </row>
    <row r="195" spans="2:65" s="1" customFormat="1" ht="33" customHeight="1">
      <c r="B195" s="127"/>
      <c r="C195" s="128" t="s">
        <v>209</v>
      </c>
      <c r="D195" s="128" t="s">
        <v>133</v>
      </c>
      <c r="E195" s="129" t="s">
        <v>210</v>
      </c>
      <c r="F195" s="130" t="s">
        <v>211</v>
      </c>
      <c r="G195" s="131" t="s">
        <v>199</v>
      </c>
      <c r="H195" s="132">
        <v>0.72499999999999998</v>
      </c>
      <c r="I195" s="133">
        <v>0</v>
      </c>
      <c r="J195" s="133">
        <f>ROUND(I195*H195,2)</f>
        <v>0</v>
      </c>
      <c r="K195" s="130" t="s">
        <v>137</v>
      </c>
      <c r="L195" s="28"/>
      <c r="M195" s="134" t="s">
        <v>1</v>
      </c>
      <c r="N195" s="135" t="s">
        <v>35</v>
      </c>
      <c r="O195" s="136">
        <v>0</v>
      </c>
      <c r="P195" s="136">
        <f>O195*H195</f>
        <v>0</v>
      </c>
      <c r="Q195" s="136">
        <v>0</v>
      </c>
      <c r="R195" s="136">
        <f>Q195*H195</f>
        <v>0</v>
      </c>
      <c r="S195" s="136">
        <v>0</v>
      </c>
      <c r="T195" s="137">
        <f>S195*H195</f>
        <v>0</v>
      </c>
      <c r="AR195" s="138" t="s">
        <v>138</v>
      </c>
      <c r="AT195" s="138" t="s">
        <v>133</v>
      </c>
      <c r="AU195" s="138" t="s">
        <v>80</v>
      </c>
      <c r="AY195" s="16" t="s">
        <v>130</v>
      </c>
      <c r="BE195" s="139">
        <f>IF(N195="základní",J195,0)</f>
        <v>0</v>
      </c>
      <c r="BF195" s="139">
        <f>IF(N195="snížená",J195,0)</f>
        <v>0</v>
      </c>
      <c r="BG195" s="139">
        <f>IF(N195="zákl. přenesená",J195,0)</f>
        <v>0</v>
      </c>
      <c r="BH195" s="139">
        <f>IF(N195="sníž. přenesená",J195,0)</f>
        <v>0</v>
      </c>
      <c r="BI195" s="139">
        <f>IF(N195="nulová",J195,0)</f>
        <v>0</v>
      </c>
      <c r="BJ195" s="16" t="s">
        <v>78</v>
      </c>
      <c r="BK195" s="139">
        <f>ROUND(I195*H195,2)</f>
        <v>0</v>
      </c>
      <c r="BL195" s="16" t="s">
        <v>138</v>
      </c>
      <c r="BM195" s="138" t="s">
        <v>212</v>
      </c>
    </row>
    <row r="196" spans="2:65" s="11" customFormat="1" ht="22.9" customHeight="1">
      <c r="B196" s="116"/>
      <c r="D196" s="117" t="s">
        <v>69</v>
      </c>
      <c r="E196" s="125" t="s">
        <v>213</v>
      </c>
      <c r="F196" s="125" t="s">
        <v>214</v>
      </c>
      <c r="J196" s="126">
        <f>BK196</f>
        <v>0</v>
      </c>
      <c r="L196" s="116"/>
      <c r="M196" s="120"/>
      <c r="P196" s="121">
        <f>P197</f>
        <v>6.1664199999999996</v>
      </c>
      <c r="R196" s="121">
        <f>R197</f>
        <v>0</v>
      </c>
      <c r="T196" s="122">
        <f>T197</f>
        <v>0</v>
      </c>
      <c r="AR196" s="117" t="s">
        <v>78</v>
      </c>
      <c r="AT196" s="123" t="s">
        <v>69</v>
      </c>
      <c r="AU196" s="123" t="s">
        <v>78</v>
      </c>
      <c r="AY196" s="117" t="s">
        <v>130</v>
      </c>
      <c r="BK196" s="124">
        <f>BK197</f>
        <v>0</v>
      </c>
    </row>
    <row r="197" spans="2:65" s="1" customFormat="1" ht="24.25" customHeight="1">
      <c r="B197" s="127"/>
      <c r="C197" s="128" t="s">
        <v>215</v>
      </c>
      <c r="D197" s="128" t="s">
        <v>133</v>
      </c>
      <c r="E197" s="129" t="s">
        <v>216</v>
      </c>
      <c r="F197" s="130" t="s">
        <v>217</v>
      </c>
      <c r="G197" s="131" t="s">
        <v>199</v>
      </c>
      <c r="H197" s="132">
        <v>1.282</v>
      </c>
      <c r="I197" s="133">
        <v>0</v>
      </c>
      <c r="J197" s="133">
        <f>ROUND(I197*H197,2)</f>
        <v>0</v>
      </c>
      <c r="K197" s="130" t="s">
        <v>137</v>
      </c>
      <c r="L197" s="28"/>
      <c r="M197" s="134" t="s">
        <v>1</v>
      </c>
      <c r="N197" s="135" t="s">
        <v>35</v>
      </c>
      <c r="O197" s="136">
        <v>4.8099999999999996</v>
      </c>
      <c r="P197" s="136">
        <f>O197*H197</f>
        <v>6.1664199999999996</v>
      </c>
      <c r="Q197" s="136">
        <v>0</v>
      </c>
      <c r="R197" s="136">
        <f>Q197*H197</f>
        <v>0</v>
      </c>
      <c r="S197" s="136">
        <v>0</v>
      </c>
      <c r="T197" s="137">
        <f>S197*H197</f>
        <v>0</v>
      </c>
      <c r="AR197" s="138" t="s">
        <v>138</v>
      </c>
      <c r="AT197" s="138" t="s">
        <v>133</v>
      </c>
      <c r="AU197" s="138" t="s">
        <v>80</v>
      </c>
      <c r="AY197" s="16" t="s">
        <v>130</v>
      </c>
      <c r="BE197" s="139">
        <f>IF(N197="základní",J197,0)</f>
        <v>0</v>
      </c>
      <c r="BF197" s="139">
        <f>IF(N197="snížená",J197,0)</f>
        <v>0</v>
      </c>
      <c r="BG197" s="139">
        <f>IF(N197="zákl. přenesená",J197,0)</f>
        <v>0</v>
      </c>
      <c r="BH197" s="139">
        <f>IF(N197="sníž. přenesená",J197,0)</f>
        <v>0</v>
      </c>
      <c r="BI197" s="139">
        <f>IF(N197="nulová",J197,0)</f>
        <v>0</v>
      </c>
      <c r="BJ197" s="16" t="s">
        <v>78</v>
      </c>
      <c r="BK197" s="139">
        <f>ROUND(I197*H197,2)</f>
        <v>0</v>
      </c>
      <c r="BL197" s="16" t="s">
        <v>138</v>
      </c>
      <c r="BM197" s="138" t="s">
        <v>218</v>
      </c>
    </row>
    <row r="198" spans="2:65" s="11" customFormat="1" ht="25.9" customHeight="1">
      <c r="B198" s="116"/>
      <c r="D198" s="117" t="s">
        <v>69</v>
      </c>
      <c r="E198" s="118" t="s">
        <v>219</v>
      </c>
      <c r="F198" s="118" t="s">
        <v>220</v>
      </c>
      <c r="J198" s="119">
        <f>BK198</f>
        <v>0</v>
      </c>
      <c r="L198" s="116"/>
      <c r="M198" s="120"/>
      <c r="P198" s="121">
        <f>P199+P223+P247</f>
        <v>101.516992</v>
      </c>
      <c r="R198" s="121">
        <f>R199+R223+R247</f>
        <v>0.65352491000000001</v>
      </c>
      <c r="T198" s="122">
        <f>T199+T223+T247</f>
        <v>0.228875</v>
      </c>
      <c r="AR198" s="117" t="s">
        <v>80</v>
      </c>
      <c r="AT198" s="123" t="s">
        <v>69</v>
      </c>
      <c r="AU198" s="123" t="s">
        <v>70</v>
      </c>
      <c r="AY198" s="117" t="s">
        <v>130</v>
      </c>
      <c r="BK198" s="124">
        <f>BK199+BK223+BK247</f>
        <v>0</v>
      </c>
    </row>
    <row r="199" spans="2:65" s="11" customFormat="1" ht="22.9" customHeight="1">
      <c r="B199" s="116"/>
      <c r="D199" s="117" t="s">
        <v>69</v>
      </c>
      <c r="E199" s="125" t="s">
        <v>221</v>
      </c>
      <c r="F199" s="125" t="s">
        <v>222</v>
      </c>
      <c r="J199" s="126">
        <f>BK199</f>
        <v>0</v>
      </c>
      <c r="L199" s="116"/>
      <c r="M199" s="120"/>
      <c r="P199" s="121">
        <f>SUM(P200:P222)</f>
        <v>27.131112000000002</v>
      </c>
      <c r="R199" s="121">
        <f>SUM(R200:R222)</f>
        <v>0.24546066</v>
      </c>
      <c r="T199" s="122">
        <f>SUM(T200:T222)</f>
        <v>1.9999999999999997E-2</v>
      </c>
      <c r="AR199" s="117" t="s">
        <v>80</v>
      </c>
      <c r="AT199" s="123" t="s">
        <v>69</v>
      </c>
      <c r="AU199" s="123" t="s">
        <v>78</v>
      </c>
      <c r="AY199" s="117" t="s">
        <v>130</v>
      </c>
      <c r="BK199" s="124">
        <f>SUM(BK200:BK222)</f>
        <v>0</v>
      </c>
    </row>
    <row r="200" spans="2:65" s="1" customFormat="1" ht="33" customHeight="1">
      <c r="B200" s="127"/>
      <c r="C200" s="128" t="s">
        <v>223</v>
      </c>
      <c r="D200" s="128" t="s">
        <v>133</v>
      </c>
      <c r="E200" s="129" t="s">
        <v>224</v>
      </c>
      <c r="F200" s="130" t="s">
        <v>225</v>
      </c>
      <c r="G200" s="131" t="s">
        <v>136</v>
      </c>
      <c r="H200" s="132">
        <v>10</v>
      </c>
      <c r="I200" s="133">
        <v>0</v>
      </c>
      <c r="J200" s="133">
        <f>ROUND(I200*H200,2)</f>
        <v>0</v>
      </c>
      <c r="K200" s="130" t="s">
        <v>137</v>
      </c>
      <c r="L200" s="28"/>
      <c r="M200" s="134" t="s">
        <v>1</v>
      </c>
      <c r="N200" s="135" t="s">
        <v>35</v>
      </c>
      <c r="O200" s="136">
        <v>0.32400000000000001</v>
      </c>
      <c r="P200" s="136">
        <f>O200*H200</f>
        <v>3.24</v>
      </c>
      <c r="Q200" s="136">
        <v>0</v>
      </c>
      <c r="R200" s="136">
        <f>Q200*H200</f>
        <v>0</v>
      </c>
      <c r="S200" s="136">
        <v>1.1999999999999999E-3</v>
      </c>
      <c r="T200" s="137">
        <f>S200*H200</f>
        <v>1.1999999999999999E-2</v>
      </c>
      <c r="AR200" s="138" t="s">
        <v>226</v>
      </c>
      <c r="AT200" s="138" t="s">
        <v>133</v>
      </c>
      <c r="AU200" s="138" t="s">
        <v>80</v>
      </c>
      <c r="AY200" s="16" t="s">
        <v>130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6" t="s">
        <v>78</v>
      </c>
      <c r="BK200" s="139">
        <f>ROUND(I200*H200,2)</f>
        <v>0</v>
      </c>
      <c r="BL200" s="16" t="s">
        <v>226</v>
      </c>
      <c r="BM200" s="138" t="s">
        <v>227</v>
      </c>
    </row>
    <row r="201" spans="2:65" s="12" customFormat="1">
      <c r="B201" s="140"/>
      <c r="D201" s="141" t="s">
        <v>140</v>
      </c>
      <c r="E201" s="142" t="s">
        <v>1</v>
      </c>
      <c r="F201" s="143" t="s">
        <v>228</v>
      </c>
      <c r="H201" s="142" t="s">
        <v>1</v>
      </c>
      <c r="L201" s="140"/>
      <c r="M201" s="144"/>
      <c r="T201" s="145"/>
      <c r="AT201" s="142" t="s">
        <v>140</v>
      </c>
      <c r="AU201" s="142" t="s">
        <v>80</v>
      </c>
      <c r="AV201" s="12" t="s">
        <v>78</v>
      </c>
      <c r="AW201" s="12" t="s">
        <v>27</v>
      </c>
      <c r="AX201" s="12" t="s">
        <v>70</v>
      </c>
      <c r="AY201" s="142" t="s">
        <v>130</v>
      </c>
    </row>
    <row r="202" spans="2:65" s="13" customFormat="1">
      <c r="B202" s="146"/>
      <c r="D202" s="141" t="s">
        <v>140</v>
      </c>
      <c r="E202" s="147" t="s">
        <v>1</v>
      </c>
      <c r="F202" s="148" t="s">
        <v>142</v>
      </c>
      <c r="H202" s="149">
        <v>10</v>
      </c>
      <c r="L202" s="146"/>
      <c r="M202" s="150"/>
      <c r="T202" s="151"/>
      <c r="AT202" s="147" t="s">
        <v>140</v>
      </c>
      <c r="AU202" s="147" t="s">
        <v>80</v>
      </c>
      <c r="AV202" s="13" t="s">
        <v>80</v>
      </c>
      <c r="AW202" s="13" t="s">
        <v>27</v>
      </c>
      <c r="AX202" s="13" t="s">
        <v>78</v>
      </c>
      <c r="AY202" s="147" t="s">
        <v>130</v>
      </c>
    </row>
    <row r="203" spans="2:65" s="1" customFormat="1" ht="24.25" customHeight="1">
      <c r="B203" s="127"/>
      <c r="C203" s="128" t="s">
        <v>226</v>
      </c>
      <c r="D203" s="128" t="s">
        <v>133</v>
      </c>
      <c r="E203" s="129" t="s">
        <v>229</v>
      </c>
      <c r="F203" s="130" t="s">
        <v>230</v>
      </c>
      <c r="G203" s="131" t="s">
        <v>146</v>
      </c>
      <c r="H203" s="132">
        <v>14.55</v>
      </c>
      <c r="I203" s="133">
        <v>0</v>
      </c>
      <c r="J203" s="133">
        <f>ROUND(I203*H203,2)</f>
        <v>0</v>
      </c>
      <c r="K203" s="130" t="s">
        <v>137</v>
      </c>
      <c r="L203" s="28"/>
      <c r="M203" s="134" t="s">
        <v>1</v>
      </c>
      <c r="N203" s="135" t="s">
        <v>35</v>
      </c>
      <c r="O203" s="136">
        <v>0.96799999999999997</v>
      </c>
      <c r="P203" s="136">
        <f>O203*H203</f>
        <v>14.0844</v>
      </c>
      <c r="Q203" s="136">
        <v>1.2200000000000001E-2</v>
      </c>
      <c r="R203" s="136">
        <f>Q203*H203</f>
        <v>0.17751000000000003</v>
      </c>
      <c r="S203" s="136">
        <v>0</v>
      </c>
      <c r="T203" s="137">
        <f>S203*H203</f>
        <v>0</v>
      </c>
      <c r="AR203" s="138" t="s">
        <v>226</v>
      </c>
      <c r="AT203" s="138" t="s">
        <v>133</v>
      </c>
      <c r="AU203" s="138" t="s">
        <v>80</v>
      </c>
      <c r="AY203" s="16" t="s">
        <v>130</v>
      </c>
      <c r="BE203" s="139">
        <f>IF(N203="základní",J203,0)</f>
        <v>0</v>
      </c>
      <c r="BF203" s="139">
        <f>IF(N203="snížená",J203,0)</f>
        <v>0</v>
      </c>
      <c r="BG203" s="139">
        <f>IF(N203="zákl. přenesená",J203,0)</f>
        <v>0</v>
      </c>
      <c r="BH203" s="139">
        <f>IF(N203="sníž. přenesená",J203,0)</f>
        <v>0</v>
      </c>
      <c r="BI203" s="139">
        <f>IF(N203="nulová",J203,0)</f>
        <v>0</v>
      </c>
      <c r="BJ203" s="16" t="s">
        <v>78</v>
      </c>
      <c r="BK203" s="139">
        <f>ROUND(I203*H203,2)</f>
        <v>0</v>
      </c>
      <c r="BL203" s="16" t="s">
        <v>226</v>
      </c>
      <c r="BM203" s="138" t="s">
        <v>231</v>
      </c>
    </row>
    <row r="204" spans="2:65" s="12" customFormat="1">
      <c r="B204" s="140"/>
      <c r="D204" s="141" t="s">
        <v>140</v>
      </c>
      <c r="E204" s="142" t="s">
        <v>1</v>
      </c>
      <c r="F204" s="143" t="s">
        <v>153</v>
      </c>
      <c r="H204" s="142" t="s">
        <v>1</v>
      </c>
      <c r="L204" s="140"/>
      <c r="M204" s="144"/>
      <c r="T204" s="145"/>
      <c r="AT204" s="142" t="s">
        <v>140</v>
      </c>
      <c r="AU204" s="142" t="s">
        <v>80</v>
      </c>
      <c r="AV204" s="12" t="s">
        <v>78</v>
      </c>
      <c r="AW204" s="12" t="s">
        <v>27</v>
      </c>
      <c r="AX204" s="12" t="s">
        <v>70</v>
      </c>
      <c r="AY204" s="142" t="s">
        <v>130</v>
      </c>
    </row>
    <row r="205" spans="2:65" s="13" customFormat="1">
      <c r="B205" s="146"/>
      <c r="D205" s="141" t="s">
        <v>140</v>
      </c>
      <c r="E205" s="147" t="s">
        <v>1</v>
      </c>
      <c r="F205" s="148" t="s">
        <v>161</v>
      </c>
      <c r="H205" s="149">
        <v>14.55</v>
      </c>
      <c r="L205" s="146"/>
      <c r="M205" s="150"/>
      <c r="T205" s="151"/>
      <c r="AT205" s="147" t="s">
        <v>140</v>
      </c>
      <c r="AU205" s="147" t="s">
        <v>80</v>
      </c>
      <c r="AV205" s="13" t="s">
        <v>80</v>
      </c>
      <c r="AW205" s="13" t="s">
        <v>27</v>
      </c>
      <c r="AX205" s="13" t="s">
        <v>78</v>
      </c>
      <c r="AY205" s="147" t="s">
        <v>130</v>
      </c>
    </row>
    <row r="206" spans="2:65" s="1" customFormat="1" ht="16.5" customHeight="1">
      <c r="B206" s="127"/>
      <c r="C206" s="128" t="s">
        <v>232</v>
      </c>
      <c r="D206" s="128" t="s">
        <v>133</v>
      </c>
      <c r="E206" s="129" t="s">
        <v>233</v>
      </c>
      <c r="F206" s="130" t="s">
        <v>234</v>
      </c>
      <c r="G206" s="131" t="s">
        <v>146</v>
      </c>
      <c r="H206" s="132">
        <v>19.995999999999999</v>
      </c>
      <c r="I206" s="133">
        <v>0</v>
      </c>
      <c r="J206" s="133">
        <f>ROUND(I206*H206,2)</f>
        <v>0</v>
      </c>
      <c r="K206" s="130" t="s">
        <v>137</v>
      </c>
      <c r="L206" s="28"/>
      <c r="M206" s="134" t="s">
        <v>1</v>
      </c>
      <c r="N206" s="135" t="s">
        <v>35</v>
      </c>
      <c r="O206" s="136">
        <v>0.04</v>
      </c>
      <c r="P206" s="136">
        <f>O206*H206</f>
        <v>0.79984</v>
      </c>
      <c r="Q206" s="136">
        <v>1E-4</v>
      </c>
      <c r="R206" s="136">
        <f>Q206*H206</f>
        <v>1.9995999999999998E-3</v>
      </c>
      <c r="S206" s="136">
        <v>0</v>
      </c>
      <c r="T206" s="137">
        <f>S206*H206</f>
        <v>0</v>
      </c>
      <c r="AR206" s="138" t="s">
        <v>226</v>
      </c>
      <c r="AT206" s="138" t="s">
        <v>133</v>
      </c>
      <c r="AU206" s="138" t="s">
        <v>80</v>
      </c>
      <c r="AY206" s="16" t="s">
        <v>130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6" t="s">
        <v>78</v>
      </c>
      <c r="BK206" s="139">
        <f>ROUND(I206*H206,2)</f>
        <v>0</v>
      </c>
      <c r="BL206" s="16" t="s">
        <v>226</v>
      </c>
      <c r="BM206" s="138" t="s">
        <v>235</v>
      </c>
    </row>
    <row r="207" spans="2:65" s="13" customFormat="1">
      <c r="B207" s="146"/>
      <c r="D207" s="141" t="s">
        <v>140</v>
      </c>
      <c r="E207" s="147" t="s">
        <v>1</v>
      </c>
      <c r="F207" s="148" t="s">
        <v>161</v>
      </c>
      <c r="H207" s="149">
        <v>14.55</v>
      </c>
      <c r="L207" s="146"/>
      <c r="M207" s="150"/>
      <c r="T207" s="151"/>
      <c r="AT207" s="147" t="s">
        <v>140</v>
      </c>
      <c r="AU207" s="147" t="s">
        <v>80</v>
      </c>
      <c r="AV207" s="13" t="s">
        <v>80</v>
      </c>
      <c r="AW207" s="13" t="s">
        <v>27</v>
      </c>
      <c r="AX207" s="13" t="s">
        <v>70</v>
      </c>
      <c r="AY207" s="147" t="s">
        <v>130</v>
      </c>
    </row>
    <row r="208" spans="2:65" s="13" customFormat="1">
      <c r="B208" s="146"/>
      <c r="D208" s="141" t="s">
        <v>140</v>
      </c>
      <c r="E208" s="147" t="s">
        <v>1</v>
      </c>
      <c r="F208" s="148" t="s">
        <v>236</v>
      </c>
      <c r="H208" s="149">
        <v>5.4459999999999997</v>
      </c>
      <c r="L208" s="146"/>
      <c r="M208" s="150"/>
      <c r="T208" s="151"/>
      <c r="AT208" s="147" t="s">
        <v>140</v>
      </c>
      <c r="AU208" s="147" t="s">
        <v>80</v>
      </c>
      <c r="AV208" s="13" t="s">
        <v>80</v>
      </c>
      <c r="AW208" s="13" t="s">
        <v>27</v>
      </c>
      <c r="AX208" s="13" t="s">
        <v>70</v>
      </c>
      <c r="AY208" s="147" t="s">
        <v>130</v>
      </c>
    </row>
    <row r="209" spans="2:65" s="14" customFormat="1">
      <c r="B209" s="152"/>
      <c r="D209" s="141" t="s">
        <v>140</v>
      </c>
      <c r="E209" s="153" t="s">
        <v>1</v>
      </c>
      <c r="F209" s="154" t="s">
        <v>143</v>
      </c>
      <c r="H209" s="155">
        <v>19.995999999999999</v>
      </c>
      <c r="L209" s="152"/>
      <c r="M209" s="156"/>
      <c r="T209" s="157"/>
      <c r="AT209" s="153" t="s">
        <v>140</v>
      </c>
      <c r="AU209" s="153" t="s">
        <v>80</v>
      </c>
      <c r="AV209" s="14" t="s">
        <v>138</v>
      </c>
      <c r="AW209" s="14" t="s">
        <v>27</v>
      </c>
      <c r="AX209" s="14" t="s">
        <v>78</v>
      </c>
      <c r="AY209" s="153" t="s">
        <v>130</v>
      </c>
    </row>
    <row r="210" spans="2:65" s="1" customFormat="1" ht="16.5" customHeight="1">
      <c r="B210" s="127"/>
      <c r="C210" s="128" t="s">
        <v>237</v>
      </c>
      <c r="D210" s="128" t="s">
        <v>133</v>
      </c>
      <c r="E210" s="129" t="s">
        <v>238</v>
      </c>
      <c r="F210" s="130" t="s">
        <v>239</v>
      </c>
      <c r="G210" s="131" t="s">
        <v>240</v>
      </c>
      <c r="H210" s="132">
        <v>17.100000000000001</v>
      </c>
      <c r="I210" s="133">
        <v>0</v>
      </c>
      <c r="J210" s="133">
        <f>ROUND(I210*H210,2)</f>
        <v>0</v>
      </c>
      <c r="K210" s="130" t="s">
        <v>137</v>
      </c>
      <c r="L210" s="28"/>
      <c r="M210" s="134" t="s">
        <v>1</v>
      </c>
      <c r="N210" s="135" t="s">
        <v>35</v>
      </c>
      <c r="O210" s="136">
        <v>0.15</v>
      </c>
      <c r="P210" s="136">
        <f>O210*H210</f>
        <v>2.5649999999999999</v>
      </c>
      <c r="Q210" s="136">
        <v>0</v>
      </c>
      <c r="R210" s="136">
        <f>Q210*H210</f>
        <v>0</v>
      </c>
      <c r="S210" s="136">
        <v>0</v>
      </c>
      <c r="T210" s="137">
        <f>S210*H210</f>
        <v>0</v>
      </c>
      <c r="AR210" s="138" t="s">
        <v>226</v>
      </c>
      <c r="AT210" s="138" t="s">
        <v>133</v>
      </c>
      <c r="AU210" s="138" t="s">
        <v>80</v>
      </c>
      <c r="AY210" s="16" t="s">
        <v>130</v>
      </c>
      <c r="BE210" s="139">
        <f>IF(N210="základní",J210,0)</f>
        <v>0</v>
      </c>
      <c r="BF210" s="139">
        <f>IF(N210="snížená",J210,0)</f>
        <v>0</v>
      </c>
      <c r="BG210" s="139">
        <f>IF(N210="zákl. přenesená",J210,0)</f>
        <v>0</v>
      </c>
      <c r="BH210" s="139">
        <f>IF(N210="sníž. přenesená",J210,0)</f>
        <v>0</v>
      </c>
      <c r="BI210" s="139">
        <f>IF(N210="nulová",J210,0)</f>
        <v>0</v>
      </c>
      <c r="BJ210" s="16" t="s">
        <v>78</v>
      </c>
      <c r="BK210" s="139">
        <f>ROUND(I210*H210,2)</f>
        <v>0</v>
      </c>
      <c r="BL210" s="16" t="s">
        <v>226</v>
      </c>
      <c r="BM210" s="138" t="s">
        <v>241</v>
      </c>
    </row>
    <row r="211" spans="2:65" s="12" customFormat="1">
      <c r="B211" s="140"/>
      <c r="D211" s="141" t="s">
        <v>140</v>
      </c>
      <c r="E211" s="142" t="s">
        <v>1</v>
      </c>
      <c r="F211" s="143" t="s">
        <v>153</v>
      </c>
      <c r="H211" s="142" t="s">
        <v>1</v>
      </c>
      <c r="L211" s="140"/>
      <c r="M211" s="144"/>
      <c r="T211" s="145"/>
      <c r="AT211" s="142" t="s">
        <v>140</v>
      </c>
      <c r="AU211" s="142" t="s">
        <v>80</v>
      </c>
      <c r="AV211" s="12" t="s">
        <v>78</v>
      </c>
      <c r="AW211" s="12" t="s">
        <v>27</v>
      </c>
      <c r="AX211" s="12" t="s">
        <v>70</v>
      </c>
      <c r="AY211" s="142" t="s">
        <v>130</v>
      </c>
    </row>
    <row r="212" spans="2:65" s="13" customFormat="1">
      <c r="B212" s="146"/>
      <c r="D212" s="141" t="s">
        <v>140</v>
      </c>
      <c r="E212" s="147" t="s">
        <v>1</v>
      </c>
      <c r="F212" s="148" t="s">
        <v>242</v>
      </c>
      <c r="H212" s="149">
        <v>17.100000000000001</v>
      </c>
      <c r="L212" s="146"/>
      <c r="M212" s="150"/>
      <c r="T212" s="151"/>
      <c r="AT212" s="147" t="s">
        <v>140</v>
      </c>
      <c r="AU212" s="147" t="s">
        <v>80</v>
      </c>
      <c r="AV212" s="13" t="s">
        <v>80</v>
      </c>
      <c r="AW212" s="13" t="s">
        <v>27</v>
      </c>
      <c r="AX212" s="13" t="s">
        <v>78</v>
      </c>
      <c r="AY212" s="147" t="s">
        <v>130</v>
      </c>
    </row>
    <row r="213" spans="2:65" s="1" customFormat="1" ht="16.5" customHeight="1">
      <c r="B213" s="127"/>
      <c r="C213" s="128" t="s">
        <v>243</v>
      </c>
      <c r="D213" s="128" t="s">
        <v>133</v>
      </c>
      <c r="E213" s="129" t="s">
        <v>244</v>
      </c>
      <c r="F213" s="130" t="s">
        <v>245</v>
      </c>
      <c r="G213" s="131" t="s">
        <v>146</v>
      </c>
      <c r="H213" s="132">
        <v>1</v>
      </c>
      <c r="I213" s="133">
        <v>0</v>
      </c>
      <c r="J213" s="133">
        <f>ROUND(I213*H213,2)</f>
        <v>0</v>
      </c>
      <c r="K213" s="130" t="s">
        <v>137</v>
      </c>
      <c r="L213" s="28"/>
      <c r="M213" s="134" t="s">
        <v>1</v>
      </c>
      <c r="N213" s="135" t="s">
        <v>35</v>
      </c>
      <c r="O213" s="136">
        <v>0.13500000000000001</v>
      </c>
      <c r="P213" s="136">
        <f>O213*H213</f>
        <v>0.13500000000000001</v>
      </c>
      <c r="Q213" s="136">
        <v>0</v>
      </c>
      <c r="R213" s="136">
        <f>Q213*H213</f>
        <v>0</v>
      </c>
      <c r="S213" s="136">
        <v>0</v>
      </c>
      <c r="T213" s="137">
        <f>S213*H213</f>
        <v>0</v>
      </c>
      <c r="AR213" s="138" t="s">
        <v>226</v>
      </c>
      <c r="AT213" s="138" t="s">
        <v>133</v>
      </c>
      <c r="AU213" s="138" t="s">
        <v>80</v>
      </c>
      <c r="AY213" s="16" t="s">
        <v>130</v>
      </c>
      <c r="BE213" s="139">
        <f>IF(N213="základní",J213,0)</f>
        <v>0</v>
      </c>
      <c r="BF213" s="139">
        <f>IF(N213="snížená",J213,0)</f>
        <v>0</v>
      </c>
      <c r="BG213" s="139">
        <f>IF(N213="zákl. přenesená",J213,0)</f>
        <v>0</v>
      </c>
      <c r="BH213" s="139">
        <f>IF(N213="sníž. přenesená",J213,0)</f>
        <v>0</v>
      </c>
      <c r="BI213" s="139">
        <f>IF(N213="nulová",J213,0)</f>
        <v>0</v>
      </c>
      <c r="BJ213" s="16" t="s">
        <v>78</v>
      </c>
      <c r="BK213" s="139">
        <f>ROUND(I213*H213,2)</f>
        <v>0</v>
      </c>
      <c r="BL213" s="16" t="s">
        <v>226</v>
      </c>
      <c r="BM213" s="138" t="s">
        <v>246</v>
      </c>
    </row>
    <row r="214" spans="2:65" s="12" customFormat="1">
      <c r="B214" s="140"/>
      <c r="D214" s="141" t="s">
        <v>140</v>
      </c>
      <c r="E214" s="142" t="s">
        <v>1</v>
      </c>
      <c r="F214" s="143" t="s">
        <v>247</v>
      </c>
      <c r="H214" s="142" t="s">
        <v>1</v>
      </c>
      <c r="L214" s="140"/>
      <c r="M214" s="144"/>
      <c r="T214" s="145"/>
      <c r="AT214" s="142" t="s">
        <v>140</v>
      </c>
      <c r="AU214" s="142" t="s">
        <v>80</v>
      </c>
      <c r="AV214" s="12" t="s">
        <v>78</v>
      </c>
      <c r="AW214" s="12" t="s">
        <v>27</v>
      </c>
      <c r="AX214" s="12" t="s">
        <v>70</v>
      </c>
      <c r="AY214" s="142" t="s">
        <v>130</v>
      </c>
    </row>
    <row r="215" spans="2:65" s="13" customFormat="1">
      <c r="B215" s="146"/>
      <c r="D215" s="141" t="s">
        <v>140</v>
      </c>
      <c r="E215" s="147" t="s">
        <v>1</v>
      </c>
      <c r="F215" s="148" t="s">
        <v>248</v>
      </c>
      <c r="H215" s="149">
        <v>1</v>
      </c>
      <c r="L215" s="146"/>
      <c r="M215" s="150"/>
      <c r="T215" s="151"/>
      <c r="AT215" s="147" t="s">
        <v>140</v>
      </c>
      <c r="AU215" s="147" t="s">
        <v>80</v>
      </c>
      <c r="AV215" s="13" t="s">
        <v>80</v>
      </c>
      <c r="AW215" s="13" t="s">
        <v>27</v>
      </c>
      <c r="AX215" s="13" t="s">
        <v>78</v>
      </c>
      <c r="AY215" s="147" t="s">
        <v>130</v>
      </c>
    </row>
    <row r="216" spans="2:65" s="1" customFormat="1" ht="16.5" customHeight="1">
      <c r="B216" s="127"/>
      <c r="C216" s="128" t="s">
        <v>249</v>
      </c>
      <c r="D216" s="128" t="s">
        <v>133</v>
      </c>
      <c r="E216" s="129" t="s">
        <v>250</v>
      </c>
      <c r="F216" s="130" t="s">
        <v>251</v>
      </c>
      <c r="G216" s="131" t="s">
        <v>146</v>
      </c>
      <c r="H216" s="132">
        <v>1</v>
      </c>
      <c r="I216" s="133">
        <v>0</v>
      </c>
      <c r="J216" s="133">
        <f>ROUND(I216*H216,2)</f>
        <v>0</v>
      </c>
      <c r="K216" s="130" t="s">
        <v>137</v>
      </c>
      <c r="L216" s="28"/>
      <c r="M216" s="134" t="s">
        <v>1</v>
      </c>
      <c r="N216" s="135" t="s">
        <v>35</v>
      </c>
      <c r="O216" s="136">
        <v>0.14199999999999999</v>
      </c>
      <c r="P216" s="136">
        <f>O216*H216</f>
        <v>0.14199999999999999</v>
      </c>
      <c r="Q216" s="136">
        <v>0</v>
      </c>
      <c r="R216" s="136">
        <f>Q216*H216</f>
        <v>0</v>
      </c>
      <c r="S216" s="136">
        <v>8.0000000000000002E-3</v>
      </c>
      <c r="T216" s="137">
        <f>S216*H216</f>
        <v>8.0000000000000002E-3</v>
      </c>
      <c r="AR216" s="138" t="s">
        <v>226</v>
      </c>
      <c r="AT216" s="138" t="s">
        <v>133</v>
      </c>
      <c r="AU216" s="138" t="s">
        <v>80</v>
      </c>
      <c r="AY216" s="16" t="s">
        <v>130</v>
      </c>
      <c r="BE216" s="139">
        <f>IF(N216="základní",J216,0)</f>
        <v>0</v>
      </c>
      <c r="BF216" s="139">
        <f>IF(N216="snížená",J216,0)</f>
        <v>0</v>
      </c>
      <c r="BG216" s="139">
        <f>IF(N216="zákl. přenesená",J216,0)</f>
        <v>0</v>
      </c>
      <c r="BH216" s="139">
        <f>IF(N216="sníž. přenesená",J216,0)</f>
        <v>0</v>
      </c>
      <c r="BI216" s="139">
        <f>IF(N216="nulová",J216,0)</f>
        <v>0</v>
      </c>
      <c r="BJ216" s="16" t="s">
        <v>78</v>
      </c>
      <c r="BK216" s="139">
        <f>ROUND(I216*H216,2)</f>
        <v>0</v>
      </c>
      <c r="BL216" s="16" t="s">
        <v>226</v>
      </c>
      <c r="BM216" s="138" t="s">
        <v>252</v>
      </c>
    </row>
    <row r="217" spans="2:65" s="12" customFormat="1">
      <c r="B217" s="140"/>
      <c r="D217" s="141" t="s">
        <v>140</v>
      </c>
      <c r="E217" s="142" t="s">
        <v>1</v>
      </c>
      <c r="F217" s="143" t="s">
        <v>151</v>
      </c>
      <c r="H217" s="142" t="s">
        <v>1</v>
      </c>
      <c r="L217" s="140"/>
      <c r="M217" s="144"/>
      <c r="T217" s="145"/>
      <c r="AT217" s="142" t="s">
        <v>140</v>
      </c>
      <c r="AU217" s="142" t="s">
        <v>80</v>
      </c>
      <c r="AV217" s="12" t="s">
        <v>78</v>
      </c>
      <c r="AW217" s="12" t="s">
        <v>27</v>
      </c>
      <c r="AX217" s="12" t="s">
        <v>70</v>
      </c>
      <c r="AY217" s="142" t="s">
        <v>130</v>
      </c>
    </row>
    <row r="218" spans="2:65" s="13" customFormat="1">
      <c r="B218" s="146"/>
      <c r="D218" s="141" t="s">
        <v>140</v>
      </c>
      <c r="E218" s="147" t="s">
        <v>1</v>
      </c>
      <c r="F218" s="148" t="s">
        <v>248</v>
      </c>
      <c r="H218" s="149">
        <v>1</v>
      </c>
      <c r="L218" s="146"/>
      <c r="M218" s="150"/>
      <c r="T218" s="151"/>
      <c r="AT218" s="147" t="s">
        <v>140</v>
      </c>
      <c r="AU218" s="147" t="s">
        <v>80</v>
      </c>
      <c r="AV218" s="13" t="s">
        <v>80</v>
      </c>
      <c r="AW218" s="13" t="s">
        <v>27</v>
      </c>
      <c r="AX218" s="13" t="s">
        <v>78</v>
      </c>
      <c r="AY218" s="147" t="s">
        <v>130</v>
      </c>
    </row>
    <row r="219" spans="2:65" s="1" customFormat="1" ht="21.75" customHeight="1">
      <c r="B219" s="127"/>
      <c r="C219" s="128" t="s">
        <v>7</v>
      </c>
      <c r="D219" s="128" t="s">
        <v>133</v>
      </c>
      <c r="E219" s="129" t="s">
        <v>253</v>
      </c>
      <c r="F219" s="130" t="s">
        <v>254</v>
      </c>
      <c r="G219" s="131" t="s">
        <v>146</v>
      </c>
      <c r="H219" s="132">
        <v>5.4459999999999997</v>
      </c>
      <c r="I219" s="133">
        <v>0</v>
      </c>
      <c r="J219" s="133">
        <f>ROUND(I219*H219,2)</f>
        <v>0</v>
      </c>
      <c r="K219" s="130" t="s">
        <v>137</v>
      </c>
      <c r="L219" s="28"/>
      <c r="M219" s="134" t="s">
        <v>1</v>
      </c>
      <c r="N219" s="135" t="s">
        <v>35</v>
      </c>
      <c r="O219" s="136">
        <v>1.1319999999999999</v>
      </c>
      <c r="P219" s="136">
        <f>O219*H219</f>
        <v>6.164871999999999</v>
      </c>
      <c r="Q219" s="136">
        <v>1.2109999999999999E-2</v>
      </c>
      <c r="R219" s="136">
        <f>Q219*H219</f>
        <v>6.5951059999999992E-2</v>
      </c>
      <c r="S219" s="136">
        <v>0</v>
      </c>
      <c r="T219" s="137">
        <f>S219*H219</f>
        <v>0</v>
      </c>
      <c r="AR219" s="138" t="s">
        <v>226</v>
      </c>
      <c r="AT219" s="138" t="s">
        <v>133</v>
      </c>
      <c r="AU219" s="138" t="s">
        <v>80</v>
      </c>
      <c r="AY219" s="16" t="s">
        <v>130</v>
      </c>
      <c r="BE219" s="139">
        <f>IF(N219="základní",J219,0)</f>
        <v>0</v>
      </c>
      <c r="BF219" s="139">
        <f>IF(N219="snížená",J219,0)</f>
        <v>0</v>
      </c>
      <c r="BG219" s="139">
        <f>IF(N219="zákl. přenesená",J219,0)</f>
        <v>0</v>
      </c>
      <c r="BH219" s="139">
        <f>IF(N219="sníž. přenesená",J219,0)</f>
        <v>0</v>
      </c>
      <c r="BI219" s="139">
        <f>IF(N219="nulová",J219,0)</f>
        <v>0</v>
      </c>
      <c r="BJ219" s="16" t="s">
        <v>78</v>
      </c>
      <c r="BK219" s="139">
        <f>ROUND(I219*H219,2)</f>
        <v>0</v>
      </c>
      <c r="BL219" s="16" t="s">
        <v>226</v>
      </c>
      <c r="BM219" s="138" t="s">
        <v>255</v>
      </c>
    </row>
    <row r="220" spans="2:65" s="12" customFormat="1">
      <c r="B220" s="140"/>
      <c r="D220" s="141" t="s">
        <v>140</v>
      </c>
      <c r="E220" s="142" t="s">
        <v>1</v>
      </c>
      <c r="F220" s="143" t="s">
        <v>162</v>
      </c>
      <c r="H220" s="142" t="s">
        <v>1</v>
      </c>
      <c r="L220" s="140"/>
      <c r="M220" s="144"/>
      <c r="T220" s="145"/>
      <c r="AT220" s="142" t="s">
        <v>140</v>
      </c>
      <c r="AU220" s="142" t="s">
        <v>80</v>
      </c>
      <c r="AV220" s="12" t="s">
        <v>78</v>
      </c>
      <c r="AW220" s="12" t="s">
        <v>27</v>
      </c>
      <c r="AX220" s="12" t="s">
        <v>70</v>
      </c>
      <c r="AY220" s="142" t="s">
        <v>130</v>
      </c>
    </row>
    <row r="221" spans="2:65" s="13" customFormat="1">
      <c r="B221" s="146"/>
      <c r="D221" s="141" t="s">
        <v>140</v>
      </c>
      <c r="E221" s="147" t="s">
        <v>1</v>
      </c>
      <c r="F221" s="148" t="s">
        <v>256</v>
      </c>
      <c r="H221" s="149">
        <v>5.4459999999999997</v>
      </c>
      <c r="L221" s="146"/>
      <c r="M221" s="150"/>
      <c r="T221" s="151"/>
      <c r="AT221" s="147" t="s">
        <v>140</v>
      </c>
      <c r="AU221" s="147" t="s">
        <v>80</v>
      </c>
      <c r="AV221" s="13" t="s">
        <v>80</v>
      </c>
      <c r="AW221" s="13" t="s">
        <v>27</v>
      </c>
      <c r="AX221" s="13" t="s">
        <v>78</v>
      </c>
      <c r="AY221" s="147" t="s">
        <v>130</v>
      </c>
    </row>
    <row r="222" spans="2:65" s="1" customFormat="1" ht="24.25" customHeight="1">
      <c r="B222" s="127"/>
      <c r="C222" s="128" t="s">
        <v>257</v>
      </c>
      <c r="D222" s="128" t="s">
        <v>133</v>
      </c>
      <c r="E222" s="129" t="s">
        <v>258</v>
      </c>
      <c r="F222" s="130" t="s">
        <v>259</v>
      </c>
      <c r="G222" s="131" t="s">
        <v>260</v>
      </c>
      <c r="H222" s="132">
        <v>239.661</v>
      </c>
      <c r="I222" s="133">
        <v>0</v>
      </c>
      <c r="J222" s="133">
        <f>ROUND(I222*H222,2)</f>
        <v>0</v>
      </c>
      <c r="K222" s="130" t="s">
        <v>137</v>
      </c>
      <c r="L222" s="28"/>
      <c r="M222" s="134" t="s">
        <v>1</v>
      </c>
      <c r="N222" s="135" t="s">
        <v>35</v>
      </c>
      <c r="O222" s="136">
        <v>0</v>
      </c>
      <c r="P222" s="136">
        <f>O222*H222</f>
        <v>0</v>
      </c>
      <c r="Q222" s="136">
        <v>0</v>
      </c>
      <c r="R222" s="136">
        <f>Q222*H222</f>
        <v>0</v>
      </c>
      <c r="S222" s="136">
        <v>0</v>
      </c>
      <c r="T222" s="137">
        <f>S222*H222</f>
        <v>0</v>
      </c>
      <c r="AR222" s="138" t="s">
        <v>226</v>
      </c>
      <c r="AT222" s="138" t="s">
        <v>133</v>
      </c>
      <c r="AU222" s="138" t="s">
        <v>80</v>
      </c>
      <c r="AY222" s="16" t="s">
        <v>130</v>
      </c>
      <c r="BE222" s="139">
        <f>IF(N222="základní",J222,0)</f>
        <v>0</v>
      </c>
      <c r="BF222" s="139">
        <f>IF(N222="snížená",J222,0)</f>
        <v>0</v>
      </c>
      <c r="BG222" s="139">
        <f>IF(N222="zákl. přenesená",J222,0)</f>
        <v>0</v>
      </c>
      <c r="BH222" s="139">
        <f>IF(N222="sníž. přenesená",J222,0)</f>
        <v>0</v>
      </c>
      <c r="BI222" s="139">
        <f>IF(N222="nulová",J222,0)</f>
        <v>0</v>
      </c>
      <c r="BJ222" s="16" t="s">
        <v>78</v>
      </c>
      <c r="BK222" s="139">
        <f>ROUND(I222*H222,2)</f>
        <v>0</v>
      </c>
      <c r="BL222" s="16" t="s">
        <v>226</v>
      </c>
      <c r="BM222" s="138" t="s">
        <v>261</v>
      </c>
    </row>
    <row r="223" spans="2:65" s="11" customFormat="1" ht="22.9" customHeight="1">
      <c r="B223" s="116"/>
      <c r="D223" s="117" t="s">
        <v>69</v>
      </c>
      <c r="E223" s="125" t="s">
        <v>262</v>
      </c>
      <c r="F223" s="125" t="s">
        <v>263</v>
      </c>
      <c r="J223" s="126">
        <f>BK223</f>
        <v>0</v>
      </c>
      <c r="L223" s="116"/>
      <c r="M223" s="120"/>
      <c r="P223" s="121">
        <f>SUM(P224:P246)</f>
        <v>37.606650000000002</v>
      </c>
      <c r="R223" s="121">
        <f>SUM(R224:R246)</f>
        <v>0.27878744999999999</v>
      </c>
      <c r="T223" s="122">
        <f>SUM(T224:T246)</f>
        <v>0.20887500000000001</v>
      </c>
      <c r="AR223" s="117" t="s">
        <v>80</v>
      </c>
      <c r="AT223" s="123" t="s">
        <v>69</v>
      </c>
      <c r="AU223" s="123" t="s">
        <v>78</v>
      </c>
      <c r="AY223" s="117" t="s">
        <v>130</v>
      </c>
      <c r="BK223" s="124">
        <f>SUM(BK224:BK246)</f>
        <v>0</v>
      </c>
    </row>
    <row r="224" spans="2:65" s="1" customFormat="1" ht="24.25" customHeight="1">
      <c r="B224" s="127"/>
      <c r="C224" s="128" t="s">
        <v>264</v>
      </c>
      <c r="D224" s="128" t="s">
        <v>133</v>
      </c>
      <c r="E224" s="129" t="s">
        <v>265</v>
      </c>
      <c r="F224" s="130" t="s">
        <v>266</v>
      </c>
      <c r="G224" s="131" t="s">
        <v>146</v>
      </c>
      <c r="H224" s="132">
        <v>83.55</v>
      </c>
      <c r="I224" s="133">
        <v>0</v>
      </c>
      <c r="J224" s="133">
        <f>ROUND(I224*H224,2)</f>
        <v>0</v>
      </c>
      <c r="K224" s="130" t="s">
        <v>137</v>
      </c>
      <c r="L224" s="28"/>
      <c r="M224" s="134" t="s">
        <v>1</v>
      </c>
      <c r="N224" s="135" t="s">
        <v>35</v>
      </c>
      <c r="O224" s="136">
        <v>0.105</v>
      </c>
      <c r="P224" s="136">
        <f>O224*H224</f>
        <v>8.7727499999999985</v>
      </c>
      <c r="Q224" s="136">
        <v>0</v>
      </c>
      <c r="R224" s="136">
        <f>Q224*H224</f>
        <v>0</v>
      </c>
      <c r="S224" s="136">
        <v>2.5000000000000001E-3</v>
      </c>
      <c r="T224" s="137">
        <f>S224*H224</f>
        <v>0.20887500000000001</v>
      </c>
      <c r="AR224" s="138" t="s">
        <v>226</v>
      </c>
      <c r="AT224" s="138" t="s">
        <v>133</v>
      </c>
      <c r="AU224" s="138" t="s">
        <v>80</v>
      </c>
      <c r="AY224" s="16" t="s">
        <v>130</v>
      </c>
      <c r="BE224" s="139">
        <f>IF(N224="základní",J224,0)</f>
        <v>0</v>
      </c>
      <c r="BF224" s="139">
        <f>IF(N224="snížená",J224,0)</f>
        <v>0</v>
      </c>
      <c r="BG224" s="139">
        <f>IF(N224="zákl. přenesená",J224,0)</f>
        <v>0</v>
      </c>
      <c r="BH224" s="139">
        <f>IF(N224="sníž. přenesená",J224,0)</f>
        <v>0</v>
      </c>
      <c r="BI224" s="139">
        <f>IF(N224="nulová",J224,0)</f>
        <v>0</v>
      </c>
      <c r="BJ224" s="16" t="s">
        <v>78</v>
      </c>
      <c r="BK224" s="139">
        <f>ROUND(I224*H224,2)</f>
        <v>0</v>
      </c>
      <c r="BL224" s="16" t="s">
        <v>226</v>
      </c>
      <c r="BM224" s="138" t="s">
        <v>267</v>
      </c>
    </row>
    <row r="225" spans="2:65" s="12" customFormat="1">
      <c r="B225" s="140"/>
      <c r="D225" s="141" t="s">
        <v>140</v>
      </c>
      <c r="E225" s="142" t="s">
        <v>1</v>
      </c>
      <c r="F225" s="143" t="s">
        <v>149</v>
      </c>
      <c r="H225" s="142" t="s">
        <v>1</v>
      </c>
      <c r="L225" s="140"/>
      <c r="M225" s="144"/>
      <c r="T225" s="145"/>
      <c r="AT225" s="142" t="s">
        <v>140</v>
      </c>
      <c r="AU225" s="142" t="s">
        <v>80</v>
      </c>
      <c r="AV225" s="12" t="s">
        <v>78</v>
      </c>
      <c r="AW225" s="12" t="s">
        <v>27</v>
      </c>
      <c r="AX225" s="12" t="s">
        <v>70</v>
      </c>
      <c r="AY225" s="142" t="s">
        <v>130</v>
      </c>
    </row>
    <row r="226" spans="2:65" s="13" customFormat="1">
      <c r="B226" s="146"/>
      <c r="D226" s="141" t="s">
        <v>140</v>
      </c>
      <c r="E226" s="147" t="s">
        <v>1</v>
      </c>
      <c r="F226" s="148" t="s">
        <v>159</v>
      </c>
      <c r="H226" s="149">
        <v>62.24</v>
      </c>
      <c r="L226" s="146"/>
      <c r="M226" s="150"/>
      <c r="T226" s="151"/>
      <c r="AT226" s="147" t="s">
        <v>140</v>
      </c>
      <c r="AU226" s="147" t="s">
        <v>80</v>
      </c>
      <c r="AV226" s="13" t="s">
        <v>80</v>
      </c>
      <c r="AW226" s="13" t="s">
        <v>27</v>
      </c>
      <c r="AX226" s="13" t="s">
        <v>70</v>
      </c>
      <c r="AY226" s="147" t="s">
        <v>130</v>
      </c>
    </row>
    <row r="227" spans="2:65" s="12" customFormat="1">
      <c r="B227" s="140"/>
      <c r="D227" s="141" t="s">
        <v>140</v>
      </c>
      <c r="E227" s="142" t="s">
        <v>1</v>
      </c>
      <c r="F227" s="143" t="s">
        <v>151</v>
      </c>
      <c r="H227" s="142" t="s">
        <v>1</v>
      </c>
      <c r="L227" s="140"/>
      <c r="M227" s="144"/>
      <c r="T227" s="145"/>
      <c r="AT227" s="142" t="s">
        <v>140</v>
      </c>
      <c r="AU227" s="142" t="s">
        <v>80</v>
      </c>
      <c r="AV227" s="12" t="s">
        <v>78</v>
      </c>
      <c r="AW227" s="12" t="s">
        <v>27</v>
      </c>
      <c r="AX227" s="12" t="s">
        <v>70</v>
      </c>
      <c r="AY227" s="142" t="s">
        <v>130</v>
      </c>
    </row>
    <row r="228" spans="2:65" s="13" customFormat="1">
      <c r="B228" s="146"/>
      <c r="D228" s="141" t="s">
        <v>140</v>
      </c>
      <c r="E228" s="147" t="s">
        <v>1</v>
      </c>
      <c r="F228" s="148" t="s">
        <v>160</v>
      </c>
      <c r="H228" s="149">
        <v>21.31</v>
      </c>
      <c r="L228" s="146"/>
      <c r="M228" s="150"/>
      <c r="T228" s="151"/>
      <c r="AT228" s="147" t="s">
        <v>140</v>
      </c>
      <c r="AU228" s="147" t="s">
        <v>80</v>
      </c>
      <c r="AV228" s="13" t="s">
        <v>80</v>
      </c>
      <c r="AW228" s="13" t="s">
        <v>27</v>
      </c>
      <c r="AX228" s="13" t="s">
        <v>70</v>
      </c>
      <c r="AY228" s="147" t="s">
        <v>130</v>
      </c>
    </row>
    <row r="229" spans="2:65" s="14" customFormat="1">
      <c r="B229" s="152"/>
      <c r="D229" s="141" t="s">
        <v>140</v>
      </c>
      <c r="E229" s="153" t="s">
        <v>1</v>
      </c>
      <c r="F229" s="154" t="s">
        <v>143</v>
      </c>
      <c r="H229" s="155">
        <v>83.55</v>
      </c>
      <c r="L229" s="152"/>
      <c r="M229" s="156"/>
      <c r="T229" s="157"/>
      <c r="AT229" s="153" t="s">
        <v>140</v>
      </c>
      <c r="AU229" s="153" t="s">
        <v>80</v>
      </c>
      <c r="AV229" s="14" t="s">
        <v>138</v>
      </c>
      <c r="AW229" s="14" t="s">
        <v>27</v>
      </c>
      <c r="AX229" s="14" t="s">
        <v>78</v>
      </c>
      <c r="AY229" s="153" t="s">
        <v>130</v>
      </c>
    </row>
    <row r="230" spans="2:65" s="1" customFormat="1" ht="16.5" customHeight="1">
      <c r="B230" s="127"/>
      <c r="C230" s="128" t="s">
        <v>268</v>
      </c>
      <c r="D230" s="128" t="s">
        <v>133</v>
      </c>
      <c r="E230" s="129" t="s">
        <v>269</v>
      </c>
      <c r="F230" s="130" t="s">
        <v>270</v>
      </c>
      <c r="G230" s="131" t="s">
        <v>146</v>
      </c>
      <c r="H230" s="132">
        <v>83.55</v>
      </c>
      <c r="I230" s="133">
        <v>0</v>
      </c>
      <c r="J230" s="133">
        <f>ROUND(I230*H230,2)</f>
        <v>0</v>
      </c>
      <c r="K230" s="130" t="s">
        <v>137</v>
      </c>
      <c r="L230" s="28"/>
      <c r="M230" s="134" t="s">
        <v>1</v>
      </c>
      <c r="N230" s="135" t="s">
        <v>35</v>
      </c>
      <c r="O230" s="136">
        <v>0.23300000000000001</v>
      </c>
      <c r="P230" s="136">
        <f>O230*H230</f>
        <v>19.46715</v>
      </c>
      <c r="Q230" s="136">
        <v>2.9999999999999997E-4</v>
      </c>
      <c r="R230" s="136">
        <f>Q230*H230</f>
        <v>2.5064999999999997E-2</v>
      </c>
      <c r="S230" s="136">
        <v>0</v>
      </c>
      <c r="T230" s="137">
        <f>S230*H230</f>
        <v>0</v>
      </c>
      <c r="AR230" s="138" t="s">
        <v>226</v>
      </c>
      <c r="AT230" s="138" t="s">
        <v>133</v>
      </c>
      <c r="AU230" s="138" t="s">
        <v>80</v>
      </c>
      <c r="AY230" s="16" t="s">
        <v>130</v>
      </c>
      <c r="BE230" s="139">
        <f>IF(N230="základní",J230,0)</f>
        <v>0</v>
      </c>
      <c r="BF230" s="139">
        <f>IF(N230="snížená",J230,0)</f>
        <v>0</v>
      </c>
      <c r="BG230" s="139">
        <f>IF(N230="zákl. přenesená",J230,0)</f>
        <v>0</v>
      </c>
      <c r="BH230" s="139">
        <f>IF(N230="sníž. přenesená",J230,0)</f>
        <v>0</v>
      </c>
      <c r="BI230" s="139">
        <f>IF(N230="nulová",J230,0)</f>
        <v>0</v>
      </c>
      <c r="BJ230" s="16" t="s">
        <v>78</v>
      </c>
      <c r="BK230" s="139">
        <f>ROUND(I230*H230,2)</f>
        <v>0</v>
      </c>
      <c r="BL230" s="16" t="s">
        <v>226</v>
      </c>
      <c r="BM230" s="138" t="s">
        <v>271</v>
      </c>
    </row>
    <row r="231" spans="2:65" s="12" customFormat="1">
      <c r="B231" s="140"/>
      <c r="D231" s="141" t="s">
        <v>140</v>
      </c>
      <c r="E231" s="142" t="s">
        <v>1</v>
      </c>
      <c r="F231" s="143" t="s">
        <v>272</v>
      </c>
      <c r="H231" s="142" t="s">
        <v>1</v>
      </c>
      <c r="L231" s="140"/>
      <c r="M231" s="144"/>
      <c r="T231" s="145"/>
      <c r="AT231" s="142" t="s">
        <v>140</v>
      </c>
      <c r="AU231" s="142" t="s">
        <v>80</v>
      </c>
      <c r="AV231" s="12" t="s">
        <v>78</v>
      </c>
      <c r="AW231" s="12" t="s">
        <v>27</v>
      </c>
      <c r="AX231" s="12" t="s">
        <v>70</v>
      </c>
      <c r="AY231" s="142" t="s">
        <v>130</v>
      </c>
    </row>
    <row r="232" spans="2:65" s="12" customFormat="1">
      <c r="B232" s="140"/>
      <c r="D232" s="141" t="s">
        <v>140</v>
      </c>
      <c r="E232" s="142" t="s">
        <v>1</v>
      </c>
      <c r="F232" s="143" t="s">
        <v>228</v>
      </c>
      <c r="H232" s="142" t="s">
        <v>1</v>
      </c>
      <c r="L232" s="140"/>
      <c r="M232" s="144"/>
      <c r="T232" s="145"/>
      <c r="AT232" s="142" t="s">
        <v>140</v>
      </c>
      <c r="AU232" s="142" t="s">
        <v>80</v>
      </c>
      <c r="AV232" s="12" t="s">
        <v>78</v>
      </c>
      <c r="AW232" s="12" t="s">
        <v>27</v>
      </c>
      <c r="AX232" s="12" t="s">
        <v>70</v>
      </c>
      <c r="AY232" s="142" t="s">
        <v>130</v>
      </c>
    </row>
    <row r="233" spans="2:65" s="13" customFormat="1">
      <c r="B233" s="146"/>
      <c r="D233" s="141" t="s">
        <v>140</v>
      </c>
      <c r="E233" s="147" t="s">
        <v>1</v>
      </c>
      <c r="F233" s="148" t="s">
        <v>159</v>
      </c>
      <c r="H233" s="149">
        <v>62.24</v>
      </c>
      <c r="L233" s="146"/>
      <c r="M233" s="150"/>
      <c r="T233" s="151"/>
      <c r="AT233" s="147" t="s">
        <v>140</v>
      </c>
      <c r="AU233" s="147" t="s">
        <v>80</v>
      </c>
      <c r="AV233" s="13" t="s">
        <v>80</v>
      </c>
      <c r="AW233" s="13" t="s">
        <v>27</v>
      </c>
      <c r="AX233" s="13" t="s">
        <v>70</v>
      </c>
      <c r="AY233" s="147" t="s">
        <v>130</v>
      </c>
    </row>
    <row r="234" spans="2:65" s="13" customFormat="1">
      <c r="B234" s="146"/>
      <c r="D234" s="141" t="s">
        <v>140</v>
      </c>
      <c r="E234" s="147" t="s">
        <v>1</v>
      </c>
      <c r="F234" s="148" t="s">
        <v>160</v>
      </c>
      <c r="H234" s="149">
        <v>21.31</v>
      </c>
      <c r="L234" s="146"/>
      <c r="M234" s="150"/>
      <c r="T234" s="151"/>
      <c r="AT234" s="147" t="s">
        <v>140</v>
      </c>
      <c r="AU234" s="147" t="s">
        <v>80</v>
      </c>
      <c r="AV234" s="13" t="s">
        <v>80</v>
      </c>
      <c r="AW234" s="13" t="s">
        <v>27</v>
      </c>
      <c r="AX234" s="13" t="s">
        <v>70</v>
      </c>
      <c r="AY234" s="147" t="s">
        <v>130</v>
      </c>
    </row>
    <row r="235" spans="2:65" s="14" customFormat="1">
      <c r="B235" s="152"/>
      <c r="D235" s="141" t="s">
        <v>140</v>
      </c>
      <c r="E235" s="153" t="s">
        <v>1</v>
      </c>
      <c r="F235" s="154" t="s">
        <v>143</v>
      </c>
      <c r="H235" s="155">
        <v>83.55</v>
      </c>
      <c r="L235" s="152"/>
      <c r="M235" s="156"/>
      <c r="T235" s="157"/>
      <c r="AT235" s="153" t="s">
        <v>140</v>
      </c>
      <c r="AU235" s="153" t="s">
        <v>80</v>
      </c>
      <c r="AV235" s="14" t="s">
        <v>138</v>
      </c>
      <c r="AW235" s="14" t="s">
        <v>27</v>
      </c>
      <c r="AX235" s="14" t="s">
        <v>78</v>
      </c>
      <c r="AY235" s="153" t="s">
        <v>130</v>
      </c>
    </row>
    <row r="236" spans="2:65" s="1" customFormat="1" ht="37.9" customHeight="1">
      <c r="B236" s="127"/>
      <c r="C236" s="158" t="s">
        <v>273</v>
      </c>
      <c r="D236" s="158" t="s">
        <v>274</v>
      </c>
      <c r="E236" s="159" t="s">
        <v>275</v>
      </c>
      <c r="F236" s="160" t="s">
        <v>276</v>
      </c>
      <c r="G236" s="161" t="s">
        <v>146</v>
      </c>
      <c r="H236" s="162">
        <v>91.905000000000001</v>
      </c>
      <c r="I236" s="163">
        <v>0</v>
      </c>
      <c r="J236" s="163">
        <f>ROUND(I236*H236,2)</f>
        <v>0</v>
      </c>
      <c r="K236" s="160" t="s">
        <v>137</v>
      </c>
      <c r="L236" s="164"/>
      <c r="M236" s="165" t="s">
        <v>1</v>
      </c>
      <c r="N236" s="166" t="s">
        <v>35</v>
      </c>
      <c r="O236" s="136">
        <v>0</v>
      </c>
      <c r="P236" s="136">
        <f>O236*H236</f>
        <v>0</v>
      </c>
      <c r="Q236" s="136">
        <v>2.5999999999999999E-3</v>
      </c>
      <c r="R236" s="136">
        <f>Q236*H236</f>
        <v>0.238953</v>
      </c>
      <c r="S236" s="136">
        <v>0</v>
      </c>
      <c r="T236" s="137">
        <f>S236*H236</f>
        <v>0</v>
      </c>
      <c r="AR236" s="138" t="s">
        <v>277</v>
      </c>
      <c r="AT236" s="138" t="s">
        <v>274</v>
      </c>
      <c r="AU236" s="138" t="s">
        <v>80</v>
      </c>
      <c r="AY236" s="16" t="s">
        <v>130</v>
      </c>
      <c r="BE236" s="139">
        <f>IF(N236="základní",J236,0)</f>
        <v>0</v>
      </c>
      <c r="BF236" s="139">
        <f>IF(N236="snížená",J236,0)</f>
        <v>0</v>
      </c>
      <c r="BG236" s="139">
        <f>IF(N236="zákl. přenesená",J236,0)</f>
        <v>0</v>
      </c>
      <c r="BH236" s="139">
        <f>IF(N236="sníž. přenesená",J236,0)</f>
        <v>0</v>
      </c>
      <c r="BI236" s="139">
        <f>IF(N236="nulová",J236,0)</f>
        <v>0</v>
      </c>
      <c r="BJ236" s="16" t="s">
        <v>78</v>
      </c>
      <c r="BK236" s="139">
        <f>ROUND(I236*H236,2)</f>
        <v>0</v>
      </c>
      <c r="BL236" s="16" t="s">
        <v>226</v>
      </c>
      <c r="BM236" s="138" t="s">
        <v>278</v>
      </c>
    </row>
    <row r="237" spans="2:65" s="13" customFormat="1">
      <c r="B237" s="146"/>
      <c r="D237" s="141" t="s">
        <v>140</v>
      </c>
      <c r="F237" s="148" t="s">
        <v>279</v>
      </c>
      <c r="H237" s="149">
        <v>91.905000000000001</v>
      </c>
      <c r="L237" s="146"/>
      <c r="M237" s="150"/>
      <c r="T237" s="151"/>
      <c r="AT237" s="147" t="s">
        <v>140</v>
      </c>
      <c r="AU237" s="147" t="s">
        <v>80</v>
      </c>
      <c r="AV237" s="13" t="s">
        <v>80</v>
      </c>
      <c r="AW237" s="13" t="s">
        <v>3</v>
      </c>
      <c r="AX237" s="13" t="s">
        <v>78</v>
      </c>
      <c r="AY237" s="147" t="s">
        <v>130</v>
      </c>
    </row>
    <row r="238" spans="2:65" s="1" customFormat="1" ht="16.5" customHeight="1">
      <c r="B238" s="127"/>
      <c r="C238" s="128" t="s">
        <v>280</v>
      </c>
      <c r="D238" s="128" t="s">
        <v>133</v>
      </c>
      <c r="E238" s="129" t="s">
        <v>281</v>
      </c>
      <c r="F238" s="130" t="s">
        <v>282</v>
      </c>
      <c r="G238" s="131" t="s">
        <v>240</v>
      </c>
      <c r="H238" s="132">
        <v>51.75</v>
      </c>
      <c r="I238" s="133">
        <v>0</v>
      </c>
      <c r="J238" s="133">
        <f>ROUND(I238*H238,2)</f>
        <v>0</v>
      </c>
      <c r="K238" s="130" t="s">
        <v>137</v>
      </c>
      <c r="L238" s="28"/>
      <c r="M238" s="134" t="s">
        <v>1</v>
      </c>
      <c r="N238" s="135" t="s">
        <v>35</v>
      </c>
      <c r="O238" s="136">
        <v>0.18099999999999999</v>
      </c>
      <c r="P238" s="136">
        <f>O238*H238</f>
        <v>9.3667499999999997</v>
      </c>
      <c r="Q238" s="136">
        <v>1.0000000000000001E-5</v>
      </c>
      <c r="R238" s="136">
        <f>Q238*H238</f>
        <v>5.1750000000000006E-4</v>
      </c>
      <c r="S238" s="136">
        <v>0</v>
      </c>
      <c r="T238" s="137">
        <f>S238*H238</f>
        <v>0</v>
      </c>
      <c r="AR238" s="138" t="s">
        <v>226</v>
      </c>
      <c r="AT238" s="138" t="s">
        <v>133</v>
      </c>
      <c r="AU238" s="138" t="s">
        <v>80</v>
      </c>
      <c r="AY238" s="16" t="s">
        <v>130</v>
      </c>
      <c r="BE238" s="139">
        <f>IF(N238="základní",J238,0)</f>
        <v>0</v>
      </c>
      <c r="BF238" s="139">
        <f>IF(N238="snížená",J238,0)</f>
        <v>0</v>
      </c>
      <c r="BG238" s="139">
        <f>IF(N238="zákl. přenesená",J238,0)</f>
        <v>0</v>
      </c>
      <c r="BH238" s="139">
        <f>IF(N238="sníž. přenesená",J238,0)</f>
        <v>0</v>
      </c>
      <c r="BI238" s="139">
        <f>IF(N238="nulová",J238,0)</f>
        <v>0</v>
      </c>
      <c r="BJ238" s="16" t="s">
        <v>78</v>
      </c>
      <c r="BK238" s="139">
        <f>ROUND(I238*H238,2)</f>
        <v>0</v>
      </c>
      <c r="BL238" s="16" t="s">
        <v>226</v>
      </c>
      <c r="BM238" s="138" t="s">
        <v>283</v>
      </c>
    </row>
    <row r="239" spans="2:65" s="12" customFormat="1">
      <c r="B239" s="140"/>
      <c r="D239" s="141" t="s">
        <v>140</v>
      </c>
      <c r="E239" s="142" t="s">
        <v>1</v>
      </c>
      <c r="F239" s="143" t="s">
        <v>149</v>
      </c>
      <c r="H239" s="142" t="s">
        <v>1</v>
      </c>
      <c r="L239" s="140"/>
      <c r="M239" s="144"/>
      <c r="T239" s="145"/>
      <c r="AT239" s="142" t="s">
        <v>140</v>
      </c>
      <c r="AU239" s="142" t="s">
        <v>80</v>
      </c>
      <c r="AV239" s="12" t="s">
        <v>78</v>
      </c>
      <c r="AW239" s="12" t="s">
        <v>27</v>
      </c>
      <c r="AX239" s="12" t="s">
        <v>70</v>
      </c>
      <c r="AY239" s="142" t="s">
        <v>130</v>
      </c>
    </row>
    <row r="240" spans="2:65" s="13" customFormat="1">
      <c r="B240" s="146"/>
      <c r="D240" s="141" t="s">
        <v>140</v>
      </c>
      <c r="E240" s="147" t="s">
        <v>1</v>
      </c>
      <c r="F240" s="148" t="s">
        <v>284</v>
      </c>
      <c r="H240" s="149">
        <v>31.2</v>
      </c>
      <c r="L240" s="146"/>
      <c r="M240" s="150"/>
      <c r="T240" s="151"/>
      <c r="AT240" s="147" t="s">
        <v>140</v>
      </c>
      <c r="AU240" s="147" t="s">
        <v>80</v>
      </c>
      <c r="AV240" s="13" t="s">
        <v>80</v>
      </c>
      <c r="AW240" s="13" t="s">
        <v>27</v>
      </c>
      <c r="AX240" s="13" t="s">
        <v>70</v>
      </c>
      <c r="AY240" s="147" t="s">
        <v>130</v>
      </c>
    </row>
    <row r="241" spans="2:65" s="12" customFormat="1">
      <c r="B241" s="140"/>
      <c r="D241" s="141" t="s">
        <v>140</v>
      </c>
      <c r="E241" s="142" t="s">
        <v>1</v>
      </c>
      <c r="F241" s="143" t="s">
        <v>151</v>
      </c>
      <c r="H241" s="142" t="s">
        <v>1</v>
      </c>
      <c r="L241" s="140"/>
      <c r="M241" s="144"/>
      <c r="T241" s="145"/>
      <c r="AT241" s="142" t="s">
        <v>140</v>
      </c>
      <c r="AU241" s="142" t="s">
        <v>80</v>
      </c>
      <c r="AV241" s="12" t="s">
        <v>78</v>
      </c>
      <c r="AW241" s="12" t="s">
        <v>27</v>
      </c>
      <c r="AX241" s="12" t="s">
        <v>70</v>
      </c>
      <c r="AY241" s="142" t="s">
        <v>130</v>
      </c>
    </row>
    <row r="242" spans="2:65" s="13" customFormat="1">
      <c r="B242" s="146"/>
      <c r="D242" s="141" t="s">
        <v>140</v>
      </c>
      <c r="E242" s="147" t="s">
        <v>1</v>
      </c>
      <c r="F242" s="148" t="s">
        <v>285</v>
      </c>
      <c r="H242" s="149">
        <v>20.55</v>
      </c>
      <c r="L242" s="146"/>
      <c r="M242" s="150"/>
      <c r="T242" s="151"/>
      <c r="AT242" s="147" t="s">
        <v>140</v>
      </c>
      <c r="AU242" s="147" t="s">
        <v>80</v>
      </c>
      <c r="AV242" s="13" t="s">
        <v>80</v>
      </c>
      <c r="AW242" s="13" t="s">
        <v>27</v>
      </c>
      <c r="AX242" s="13" t="s">
        <v>70</v>
      </c>
      <c r="AY242" s="147" t="s">
        <v>130</v>
      </c>
    </row>
    <row r="243" spans="2:65" s="14" customFormat="1">
      <c r="B243" s="152"/>
      <c r="D243" s="141" t="s">
        <v>140</v>
      </c>
      <c r="E243" s="153" t="s">
        <v>1</v>
      </c>
      <c r="F243" s="154" t="s">
        <v>143</v>
      </c>
      <c r="H243" s="155">
        <v>51.75</v>
      </c>
      <c r="L243" s="152"/>
      <c r="M243" s="156"/>
      <c r="T243" s="157"/>
      <c r="AT243" s="153" t="s">
        <v>140</v>
      </c>
      <c r="AU243" s="153" t="s">
        <v>80</v>
      </c>
      <c r="AV243" s="14" t="s">
        <v>138</v>
      </c>
      <c r="AW243" s="14" t="s">
        <v>27</v>
      </c>
      <c r="AX243" s="14" t="s">
        <v>78</v>
      </c>
      <c r="AY243" s="153" t="s">
        <v>130</v>
      </c>
    </row>
    <row r="244" spans="2:65" s="1" customFormat="1" ht="16.5" customHeight="1">
      <c r="B244" s="127"/>
      <c r="C244" s="158" t="s">
        <v>286</v>
      </c>
      <c r="D244" s="158" t="s">
        <v>274</v>
      </c>
      <c r="E244" s="159" t="s">
        <v>287</v>
      </c>
      <c r="F244" s="160" t="s">
        <v>288</v>
      </c>
      <c r="G244" s="161" t="s">
        <v>240</v>
      </c>
      <c r="H244" s="162">
        <v>52.784999999999997</v>
      </c>
      <c r="I244" s="163">
        <v>0</v>
      </c>
      <c r="J244" s="163">
        <f>ROUND(I244*H244,2)</f>
        <v>0</v>
      </c>
      <c r="K244" s="160" t="s">
        <v>137</v>
      </c>
      <c r="L244" s="164"/>
      <c r="M244" s="165" t="s">
        <v>1</v>
      </c>
      <c r="N244" s="166" t="s">
        <v>35</v>
      </c>
      <c r="O244" s="136">
        <v>0</v>
      </c>
      <c r="P244" s="136">
        <f>O244*H244</f>
        <v>0</v>
      </c>
      <c r="Q244" s="136">
        <v>2.7E-4</v>
      </c>
      <c r="R244" s="136">
        <f>Q244*H244</f>
        <v>1.4251949999999999E-2</v>
      </c>
      <c r="S244" s="136">
        <v>0</v>
      </c>
      <c r="T244" s="137">
        <f>S244*H244</f>
        <v>0</v>
      </c>
      <c r="AR244" s="138" t="s">
        <v>277</v>
      </c>
      <c r="AT244" s="138" t="s">
        <v>274</v>
      </c>
      <c r="AU244" s="138" t="s">
        <v>80</v>
      </c>
      <c r="AY244" s="16" t="s">
        <v>130</v>
      </c>
      <c r="BE244" s="139">
        <f>IF(N244="základní",J244,0)</f>
        <v>0</v>
      </c>
      <c r="BF244" s="139">
        <f>IF(N244="snížená",J244,0)</f>
        <v>0</v>
      </c>
      <c r="BG244" s="139">
        <f>IF(N244="zákl. přenesená",J244,0)</f>
        <v>0</v>
      </c>
      <c r="BH244" s="139">
        <f>IF(N244="sníž. přenesená",J244,0)</f>
        <v>0</v>
      </c>
      <c r="BI244" s="139">
        <f>IF(N244="nulová",J244,0)</f>
        <v>0</v>
      </c>
      <c r="BJ244" s="16" t="s">
        <v>78</v>
      </c>
      <c r="BK244" s="139">
        <f>ROUND(I244*H244,2)</f>
        <v>0</v>
      </c>
      <c r="BL244" s="16" t="s">
        <v>226</v>
      </c>
      <c r="BM244" s="138" t="s">
        <v>289</v>
      </c>
    </row>
    <row r="245" spans="2:65" s="13" customFormat="1">
      <c r="B245" s="146"/>
      <c r="D245" s="141" t="s">
        <v>140</v>
      </c>
      <c r="F245" s="148" t="s">
        <v>290</v>
      </c>
      <c r="H245" s="149">
        <v>52.784999999999997</v>
      </c>
      <c r="L245" s="146"/>
      <c r="M245" s="150"/>
      <c r="T245" s="151"/>
      <c r="AT245" s="147" t="s">
        <v>140</v>
      </c>
      <c r="AU245" s="147" t="s">
        <v>80</v>
      </c>
      <c r="AV245" s="13" t="s">
        <v>80</v>
      </c>
      <c r="AW245" s="13" t="s">
        <v>3</v>
      </c>
      <c r="AX245" s="13" t="s">
        <v>78</v>
      </c>
      <c r="AY245" s="147" t="s">
        <v>130</v>
      </c>
    </row>
    <row r="246" spans="2:65" s="1" customFormat="1" ht="24.25" customHeight="1">
      <c r="B246" s="127"/>
      <c r="C246" s="128" t="s">
        <v>291</v>
      </c>
      <c r="D246" s="128" t="s">
        <v>133</v>
      </c>
      <c r="E246" s="129" t="s">
        <v>292</v>
      </c>
      <c r="F246" s="130" t="s">
        <v>293</v>
      </c>
      <c r="G246" s="131" t="s">
        <v>260</v>
      </c>
      <c r="H246" s="132">
        <v>1098.143</v>
      </c>
      <c r="I246" s="133">
        <v>0</v>
      </c>
      <c r="J246" s="133">
        <f>ROUND(I246*H246,2)</f>
        <v>0</v>
      </c>
      <c r="K246" s="130" t="s">
        <v>137</v>
      </c>
      <c r="L246" s="28"/>
      <c r="M246" s="134" t="s">
        <v>1</v>
      </c>
      <c r="N246" s="135" t="s">
        <v>35</v>
      </c>
      <c r="O246" s="136">
        <v>0</v>
      </c>
      <c r="P246" s="136">
        <f>O246*H246</f>
        <v>0</v>
      </c>
      <c r="Q246" s="136">
        <v>0</v>
      </c>
      <c r="R246" s="136">
        <f>Q246*H246</f>
        <v>0</v>
      </c>
      <c r="S246" s="136">
        <v>0</v>
      </c>
      <c r="T246" s="137">
        <f>S246*H246</f>
        <v>0</v>
      </c>
      <c r="AR246" s="138" t="s">
        <v>226</v>
      </c>
      <c r="AT246" s="138" t="s">
        <v>133</v>
      </c>
      <c r="AU246" s="138" t="s">
        <v>80</v>
      </c>
      <c r="AY246" s="16" t="s">
        <v>130</v>
      </c>
      <c r="BE246" s="139">
        <f>IF(N246="základní",J246,0)</f>
        <v>0</v>
      </c>
      <c r="BF246" s="139">
        <f>IF(N246="snížená",J246,0)</f>
        <v>0</v>
      </c>
      <c r="BG246" s="139">
        <f>IF(N246="zákl. přenesená",J246,0)</f>
        <v>0</v>
      </c>
      <c r="BH246" s="139">
        <f>IF(N246="sníž. přenesená",J246,0)</f>
        <v>0</v>
      </c>
      <c r="BI246" s="139">
        <f>IF(N246="nulová",J246,0)</f>
        <v>0</v>
      </c>
      <c r="BJ246" s="16" t="s">
        <v>78</v>
      </c>
      <c r="BK246" s="139">
        <f>ROUND(I246*H246,2)</f>
        <v>0</v>
      </c>
      <c r="BL246" s="16" t="s">
        <v>226</v>
      </c>
      <c r="BM246" s="138" t="s">
        <v>294</v>
      </c>
    </row>
    <row r="247" spans="2:65" s="11" customFormat="1" ht="22.9" customHeight="1">
      <c r="B247" s="116"/>
      <c r="D247" s="117" t="s">
        <v>69</v>
      </c>
      <c r="E247" s="125" t="s">
        <v>295</v>
      </c>
      <c r="F247" s="125" t="s">
        <v>296</v>
      </c>
      <c r="J247" s="126">
        <f>BK247</f>
        <v>0</v>
      </c>
      <c r="L247" s="116"/>
      <c r="M247" s="120"/>
      <c r="P247" s="121">
        <f>SUM(P248:P269)</f>
        <v>36.779229999999998</v>
      </c>
      <c r="R247" s="121">
        <f>SUM(R248:R269)</f>
        <v>0.1292768</v>
      </c>
      <c r="T247" s="122">
        <f>SUM(T248:T269)</f>
        <v>0</v>
      </c>
      <c r="AR247" s="117" t="s">
        <v>80</v>
      </c>
      <c r="AT247" s="123" t="s">
        <v>69</v>
      </c>
      <c r="AU247" s="123" t="s">
        <v>78</v>
      </c>
      <c r="AY247" s="117" t="s">
        <v>130</v>
      </c>
      <c r="BK247" s="124">
        <f>SUM(BK248:BK269)</f>
        <v>0</v>
      </c>
    </row>
    <row r="248" spans="2:65" s="1" customFormat="1" ht="24.25" customHeight="1">
      <c r="B248" s="127"/>
      <c r="C248" s="128" t="s">
        <v>297</v>
      </c>
      <c r="D248" s="128" t="s">
        <v>133</v>
      </c>
      <c r="E248" s="129" t="s">
        <v>298</v>
      </c>
      <c r="F248" s="130" t="s">
        <v>299</v>
      </c>
      <c r="G248" s="131" t="s">
        <v>146</v>
      </c>
      <c r="H248" s="132">
        <v>196.42599999999999</v>
      </c>
      <c r="I248" s="133">
        <v>0</v>
      </c>
      <c r="J248" s="133">
        <f>ROUND(I248*H248,2)</f>
        <v>0</v>
      </c>
      <c r="K248" s="130" t="s">
        <v>137</v>
      </c>
      <c r="L248" s="28"/>
      <c r="M248" s="134" t="s">
        <v>1</v>
      </c>
      <c r="N248" s="135" t="s">
        <v>35</v>
      </c>
      <c r="O248" s="136">
        <v>3.3000000000000002E-2</v>
      </c>
      <c r="P248" s="136">
        <f>O248*H248</f>
        <v>6.4820580000000003</v>
      </c>
      <c r="Q248" s="136">
        <v>2.0000000000000001E-4</v>
      </c>
      <c r="R248" s="136">
        <f>Q248*H248</f>
        <v>3.9285199999999999E-2</v>
      </c>
      <c r="S248" s="136">
        <v>0</v>
      </c>
      <c r="T248" s="137">
        <f>S248*H248</f>
        <v>0</v>
      </c>
      <c r="AR248" s="138" t="s">
        <v>226</v>
      </c>
      <c r="AT248" s="138" t="s">
        <v>133</v>
      </c>
      <c r="AU248" s="138" t="s">
        <v>80</v>
      </c>
      <c r="AY248" s="16" t="s">
        <v>130</v>
      </c>
      <c r="BE248" s="139">
        <f>IF(N248="základní",J248,0)</f>
        <v>0</v>
      </c>
      <c r="BF248" s="139">
        <f>IF(N248="snížená",J248,0)</f>
        <v>0</v>
      </c>
      <c r="BG248" s="139">
        <f>IF(N248="zákl. přenesená",J248,0)</f>
        <v>0</v>
      </c>
      <c r="BH248" s="139">
        <f>IF(N248="sníž. přenesená",J248,0)</f>
        <v>0</v>
      </c>
      <c r="BI248" s="139">
        <f>IF(N248="nulová",J248,0)</f>
        <v>0</v>
      </c>
      <c r="BJ248" s="16" t="s">
        <v>78</v>
      </c>
      <c r="BK248" s="139">
        <f>ROUND(I248*H248,2)</f>
        <v>0</v>
      </c>
      <c r="BL248" s="16" t="s">
        <v>226</v>
      </c>
      <c r="BM248" s="138" t="s">
        <v>300</v>
      </c>
    </row>
    <row r="249" spans="2:65" s="12" customFormat="1">
      <c r="B249" s="140"/>
      <c r="D249" s="141" t="s">
        <v>140</v>
      </c>
      <c r="E249" s="142" t="s">
        <v>1</v>
      </c>
      <c r="F249" s="143" t="s">
        <v>148</v>
      </c>
      <c r="H249" s="142" t="s">
        <v>1</v>
      </c>
      <c r="L249" s="140"/>
      <c r="M249" s="144"/>
      <c r="T249" s="145"/>
      <c r="AT249" s="142" t="s">
        <v>140</v>
      </c>
      <c r="AU249" s="142" t="s">
        <v>80</v>
      </c>
      <c r="AV249" s="12" t="s">
        <v>78</v>
      </c>
      <c r="AW249" s="12" t="s">
        <v>27</v>
      </c>
      <c r="AX249" s="12" t="s">
        <v>70</v>
      </c>
      <c r="AY249" s="142" t="s">
        <v>130</v>
      </c>
    </row>
    <row r="250" spans="2:65" s="12" customFormat="1">
      <c r="B250" s="140"/>
      <c r="D250" s="141" t="s">
        <v>140</v>
      </c>
      <c r="E250" s="142" t="s">
        <v>1</v>
      </c>
      <c r="F250" s="143" t="s">
        <v>149</v>
      </c>
      <c r="H250" s="142" t="s">
        <v>1</v>
      </c>
      <c r="L250" s="140"/>
      <c r="M250" s="144"/>
      <c r="T250" s="145"/>
      <c r="AT250" s="142" t="s">
        <v>140</v>
      </c>
      <c r="AU250" s="142" t="s">
        <v>80</v>
      </c>
      <c r="AV250" s="12" t="s">
        <v>78</v>
      </c>
      <c r="AW250" s="12" t="s">
        <v>27</v>
      </c>
      <c r="AX250" s="12" t="s">
        <v>70</v>
      </c>
      <c r="AY250" s="142" t="s">
        <v>130</v>
      </c>
    </row>
    <row r="251" spans="2:65" s="13" customFormat="1">
      <c r="B251" s="146"/>
      <c r="D251" s="141" t="s">
        <v>140</v>
      </c>
      <c r="E251" s="147" t="s">
        <v>1</v>
      </c>
      <c r="F251" s="148" t="s">
        <v>150</v>
      </c>
      <c r="H251" s="149">
        <v>83.491</v>
      </c>
      <c r="L251" s="146"/>
      <c r="M251" s="150"/>
      <c r="T251" s="151"/>
      <c r="AT251" s="147" t="s">
        <v>140</v>
      </c>
      <c r="AU251" s="147" t="s">
        <v>80</v>
      </c>
      <c r="AV251" s="13" t="s">
        <v>80</v>
      </c>
      <c r="AW251" s="13" t="s">
        <v>27</v>
      </c>
      <c r="AX251" s="13" t="s">
        <v>70</v>
      </c>
      <c r="AY251" s="147" t="s">
        <v>130</v>
      </c>
    </row>
    <row r="252" spans="2:65" s="12" customFormat="1">
      <c r="B252" s="140"/>
      <c r="D252" s="141" t="s">
        <v>140</v>
      </c>
      <c r="E252" s="142" t="s">
        <v>1</v>
      </c>
      <c r="F252" s="143" t="s">
        <v>151</v>
      </c>
      <c r="H252" s="142" t="s">
        <v>1</v>
      </c>
      <c r="L252" s="140"/>
      <c r="M252" s="144"/>
      <c r="T252" s="145"/>
      <c r="AT252" s="142" t="s">
        <v>140</v>
      </c>
      <c r="AU252" s="142" t="s">
        <v>80</v>
      </c>
      <c r="AV252" s="12" t="s">
        <v>78</v>
      </c>
      <c r="AW252" s="12" t="s">
        <v>27</v>
      </c>
      <c r="AX252" s="12" t="s">
        <v>70</v>
      </c>
      <c r="AY252" s="142" t="s">
        <v>130</v>
      </c>
    </row>
    <row r="253" spans="2:65" s="13" customFormat="1">
      <c r="B253" s="146"/>
      <c r="D253" s="141" t="s">
        <v>140</v>
      </c>
      <c r="E253" s="147" t="s">
        <v>1</v>
      </c>
      <c r="F253" s="148" t="s">
        <v>152</v>
      </c>
      <c r="H253" s="149">
        <v>51.375</v>
      </c>
      <c r="L253" s="146"/>
      <c r="M253" s="150"/>
      <c r="T253" s="151"/>
      <c r="AT253" s="147" t="s">
        <v>140</v>
      </c>
      <c r="AU253" s="147" t="s">
        <v>80</v>
      </c>
      <c r="AV253" s="13" t="s">
        <v>80</v>
      </c>
      <c r="AW253" s="13" t="s">
        <v>27</v>
      </c>
      <c r="AX253" s="13" t="s">
        <v>70</v>
      </c>
      <c r="AY253" s="147" t="s">
        <v>130</v>
      </c>
    </row>
    <row r="254" spans="2:65" s="12" customFormat="1">
      <c r="B254" s="140"/>
      <c r="D254" s="141" t="s">
        <v>140</v>
      </c>
      <c r="E254" s="142" t="s">
        <v>1</v>
      </c>
      <c r="F254" s="143" t="s">
        <v>153</v>
      </c>
      <c r="H254" s="142" t="s">
        <v>1</v>
      </c>
      <c r="L254" s="140"/>
      <c r="M254" s="144"/>
      <c r="T254" s="145"/>
      <c r="AT254" s="142" t="s">
        <v>140</v>
      </c>
      <c r="AU254" s="142" t="s">
        <v>80</v>
      </c>
      <c r="AV254" s="12" t="s">
        <v>78</v>
      </c>
      <c r="AW254" s="12" t="s">
        <v>27</v>
      </c>
      <c r="AX254" s="12" t="s">
        <v>70</v>
      </c>
      <c r="AY254" s="142" t="s">
        <v>130</v>
      </c>
    </row>
    <row r="255" spans="2:65" s="13" customFormat="1">
      <c r="B255" s="146"/>
      <c r="D255" s="141" t="s">
        <v>140</v>
      </c>
      <c r="E255" s="147" t="s">
        <v>1</v>
      </c>
      <c r="F255" s="148" t="s">
        <v>154</v>
      </c>
      <c r="H255" s="149">
        <v>61.56</v>
      </c>
      <c r="L255" s="146"/>
      <c r="M255" s="150"/>
      <c r="T255" s="151"/>
      <c r="AT255" s="147" t="s">
        <v>140</v>
      </c>
      <c r="AU255" s="147" t="s">
        <v>80</v>
      </c>
      <c r="AV255" s="13" t="s">
        <v>80</v>
      </c>
      <c r="AW255" s="13" t="s">
        <v>27</v>
      </c>
      <c r="AX255" s="13" t="s">
        <v>70</v>
      </c>
      <c r="AY255" s="147" t="s">
        <v>130</v>
      </c>
    </row>
    <row r="256" spans="2:65" s="14" customFormat="1">
      <c r="B256" s="152"/>
      <c r="D256" s="141" t="s">
        <v>140</v>
      </c>
      <c r="E256" s="153" t="s">
        <v>1</v>
      </c>
      <c r="F256" s="154" t="s">
        <v>143</v>
      </c>
      <c r="H256" s="155">
        <v>196.42599999999999</v>
      </c>
      <c r="L256" s="152"/>
      <c r="M256" s="156"/>
      <c r="T256" s="157"/>
      <c r="AT256" s="153" t="s">
        <v>140</v>
      </c>
      <c r="AU256" s="153" t="s">
        <v>80</v>
      </c>
      <c r="AV256" s="14" t="s">
        <v>138</v>
      </c>
      <c r="AW256" s="14" t="s">
        <v>27</v>
      </c>
      <c r="AX256" s="14" t="s">
        <v>78</v>
      </c>
      <c r="AY256" s="153" t="s">
        <v>130</v>
      </c>
    </row>
    <row r="257" spans="2:65" s="1" customFormat="1" ht="33" customHeight="1">
      <c r="B257" s="127"/>
      <c r="C257" s="128" t="s">
        <v>301</v>
      </c>
      <c r="D257" s="128" t="s">
        <v>133</v>
      </c>
      <c r="E257" s="129" t="s">
        <v>302</v>
      </c>
      <c r="F257" s="130" t="s">
        <v>303</v>
      </c>
      <c r="G257" s="131" t="s">
        <v>146</v>
      </c>
      <c r="H257" s="132">
        <v>299.97199999999998</v>
      </c>
      <c r="I257" s="133">
        <v>0</v>
      </c>
      <c r="J257" s="133">
        <f>ROUND(I257*H257,2)</f>
        <v>0</v>
      </c>
      <c r="K257" s="130" t="s">
        <v>137</v>
      </c>
      <c r="L257" s="28"/>
      <c r="M257" s="134" t="s">
        <v>1</v>
      </c>
      <c r="N257" s="135" t="s">
        <v>35</v>
      </c>
      <c r="O257" s="136">
        <v>0.10100000000000001</v>
      </c>
      <c r="P257" s="136">
        <f>O257*H257</f>
        <v>30.297172</v>
      </c>
      <c r="Q257" s="136">
        <v>2.9999999999999997E-4</v>
      </c>
      <c r="R257" s="136">
        <f>Q257*H257</f>
        <v>8.9991599999999991E-2</v>
      </c>
      <c r="S257" s="136">
        <v>0</v>
      </c>
      <c r="T257" s="137">
        <f>S257*H257</f>
        <v>0</v>
      </c>
      <c r="AR257" s="138" t="s">
        <v>226</v>
      </c>
      <c r="AT257" s="138" t="s">
        <v>133</v>
      </c>
      <c r="AU257" s="138" t="s">
        <v>80</v>
      </c>
      <c r="AY257" s="16" t="s">
        <v>130</v>
      </c>
      <c r="BE257" s="139">
        <f>IF(N257="základní",J257,0)</f>
        <v>0</v>
      </c>
      <c r="BF257" s="139">
        <f>IF(N257="snížená",J257,0)</f>
        <v>0</v>
      </c>
      <c r="BG257" s="139">
        <f>IF(N257="zákl. přenesená",J257,0)</f>
        <v>0</v>
      </c>
      <c r="BH257" s="139">
        <f>IF(N257="sníž. přenesená",J257,0)</f>
        <v>0</v>
      </c>
      <c r="BI257" s="139">
        <f>IF(N257="nulová",J257,0)</f>
        <v>0</v>
      </c>
      <c r="BJ257" s="16" t="s">
        <v>78</v>
      </c>
      <c r="BK257" s="139">
        <f>ROUND(I257*H257,2)</f>
        <v>0</v>
      </c>
      <c r="BL257" s="16" t="s">
        <v>226</v>
      </c>
      <c r="BM257" s="138" t="s">
        <v>304</v>
      </c>
    </row>
    <row r="258" spans="2:65" s="12" customFormat="1">
      <c r="B258" s="140"/>
      <c r="D258" s="141" t="s">
        <v>140</v>
      </c>
      <c r="E258" s="142" t="s">
        <v>1</v>
      </c>
      <c r="F258" s="143" t="s">
        <v>305</v>
      </c>
      <c r="H258" s="142" t="s">
        <v>1</v>
      </c>
      <c r="L258" s="140"/>
      <c r="M258" s="144"/>
      <c r="T258" s="145"/>
      <c r="AT258" s="142" t="s">
        <v>140</v>
      </c>
      <c r="AU258" s="142" t="s">
        <v>80</v>
      </c>
      <c r="AV258" s="12" t="s">
        <v>78</v>
      </c>
      <c r="AW258" s="12" t="s">
        <v>27</v>
      </c>
      <c r="AX258" s="12" t="s">
        <v>70</v>
      </c>
      <c r="AY258" s="142" t="s">
        <v>130</v>
      </c>
    </row>
    <row r="259" spans="2:65" s="13" customFormat="1">
      <c r="B259" s="146"/>
      <c r="D259" s="141" t="s">
        <v>140</v>
      </c>
      <c r="E259" s="147" t="s">
        <v>1</v>
      </c>
      <c r="F259" s="148" t="s">
        <v>306</v>
      </c>
      <c r="H259" s="149">
        <v>196.42599999999999</v>
      </c>
      <c r="L259" s="146"/>
      <c r="M259" s="150"/>
      <c r="T259" s="151"/>
      <c r="AT259" s="147" t="s">
        <v>140</v>
      </c>
      <c r="AU259" s="147" t="s">
        <v>80</v>
      </c>
      <c r="AV259" s="13" t="s">
        <v>80</v>
      </c>
      <c r="AW259" s="13" t="s">
        <v>27</v>
      </c>
      <c r="AX259" s="13" t="s">
        <v>70</v>
      </c>
      <c r="AY259" s="147" t="s">
        <v>130</v>
      </c>
    </row>
    <row r="260" spans="2:65" s="12" customFormat="1">
      <c r="B260" s="140"/>
      <c r="D260" s="141" t="s">
        <v>140</v>
      </c>
      <c r="E260" s="142" t="s">
        <v>1</v>
      </c>
      <c r="F260" s="143" t="s">
        <v>307</v>
      </c>
      <c r="H260" s="142" t="s">
        <v>1</v>
      </c>
      <c r="L260" s="140"/>
      <c r="M260" s="144"/>
      <c r="T260" s="145"/>
      <c r="AT260" s="142" t="s">
        <v>140</v>
      </c>
      <c r="AU260" s="142" t="s">
        <v>80</v>
      </c>
      <c r="AV260" s="12" t="s">
        <v>78</v>
      </c>
      <c r="AW260" s="12" t="s">
        <v>27</v>
      </c>
      <c r="AX260" s="12" t="s">
        <v>70</v>
      </c>
      <c r="AY260" s="142" t="s">
        <v>130</v>
      </c>
    </row>
    <row r="261" spans="2:65" s="12" customFormat="1">
      <c r="B261" s="140"/>
      <c r="D261" s="141" t="s">
        <v>140</v>
      </c>
      <c r="E261" s="142" t="s">
        <v>1</v>
      </c>
      <c r="F261" s="143" t="s">
        <v>149</v>
      </c>
      <c r="H261" s="142" t="s">
        <v>1</v>
      </c>
      <c r="L261" s="140"/>
      <c r="M261" s="144"/>
      <c r="T261" s="145"/>
      <c r="AT261" s="142" t="s">
        <v>140</v>
      </c>
      <c r="AU261" s="142" t="s">
        <v>80</v>
      </c>
      <c r="AV261" s="12" t="s">
        <v>78</v>
      </c>
      <c r="AW261" s="12" t="s">
        <v>27</v>
      </c>
      <c r="AX261" s="12" t="s">
        <v>70</v>
      </c>
      <c r="AY261" s="142" t="s">
        <v>130</v>
      </c>
    </row>
    <row r="262" spans="2:65" s="13" customFormat="1">
      <c r="B262" s="146"/>
      <c r="D262" s="141" t="s">
        <v>140</v>
      </c>
      <c r="E262" s="147" t="s">
        <v>1</v>
      </c>
      <c r="F262" s="148" t="s">
        <v>159</v>
      </c>
      <c r="H262" s="149">
        <v>62.24</v>
      </c>
      <c r="L262" s="146"/>
      <c r="M262" s="150"/>
      <c r="T262" s="151"/>
      <c r="AT262" s="147" t="s">
        <v>140</v>
      </c>
      <c r="AU262" s="147" t="s">
        <v>80</v>
      </c>
      <c r="AV262" s="13" t="s">
        <v>80</v>
      </c>
      <c r="AW262" s="13" t="s">
        <v>27</v>
      </c>
      <c r="AX262" s="13" t="s">
        <v>70</v>
      </c>
      <c r="AY262" s="147" t="s">
        <v>130</v>
      </c>
    </row>
    <row r="263" spans="2:65" s="12" customFormat="1">
      <c r="B263" s="140"/>
      <c r="D263" s="141" t="s">
        <v>140</v>
      </c>
      <c r="E263" s="142" t="s">
        <v>1</v>
      </c>
      <c r="F263" s="143" t="s">
        <v>151</v>
      </c>
      <c r="H263" s="142" t="s">
        <v>1</v>
      </c>
      <c r="L263" s="140"/>
      <c r="M263" s="144"/>
      <c r="T263" s="145"/>
      <c r="AT263" s="142" t="s">
        <v>140</v>
      </c>
      <c r="AU263" s="142" t="s">
        <v>80</v>
      </c>
      <c r="AV263" s="12" t="s">
        <v>78</v>
      </c>
      <c r="AW263" s="12" t="s">
        <v>27</v>
      </c>
      <c r="AX263" s="12" t="s">
        <v>70</v>
      </c>
      <c r="AY263" s="142" t="s">
        <v>130</v>
      </c>
    </row>
    <row r="264" spans="2:65" s="13" customFormat="1">
      <c r="B264" s="146"/>
      <c r="D264" s="141" t="s">
        <v>140</v>
      </c>
      <c r="E264" s="147" t="s">
        <v>1</v>
      </c>
      <c r="F264" s="148" t="s">
        <v>160</v>
      </c>
      <c r="H264" s="149">
        <v>21.31</v>
      </c>
      <c r="L264" s="146"/>
      <c r="M264" s="150"/>
      <c r="T264" s="151"/>
      <c r="AT264" s="147" t="s">
        <v>140</v>
      </c>
      <c r="AU264" s="147" t="s">
        <v>80</v>
      </c>
      <c r="AV264" s="13" t="s">
        <v>80</v>
      </c>
      <c r="AW264" s="13" t="s">
        <v>27</v>
      </c>
      <c r="AX264" s="13" t="s">
        <v>70</v>
      </c>
      <c r="AY264" s="147" t="s">
        <v>130</v>
      </c>
    </row>
    <row r="265" spans="2:65" s="12" customFormat="1">
      <c r="B265" s="140"/>
      <c r="D265" s="141" t="s">
        <v>140</v>
      </c>
      <c r="E265" s="142" t="s">
        <v>1</v>
      </c>
      <c r="F265" s="143" t="s">
        <v>153</v>
      </c>
      <c r="H265" s="142" t="s">
        <v>1</v>
      </c>
      <c r="L265" s="140"/>
      <c r="M265" s="144"/>
      <c r="T265" s="145"/>
      <c r="AT265" s="142" t="s">
        <v>140</v>
      </c>
      <c r="AU265" s="142" t="s">
        <v>80</v>
      </c>
      <c r="AV265" s="12" t="s">
        <v>78</v>
      </c>
      <c r="AW265" s="12" t="s">
        <v>27</v>
      </c>
      <c r="AX265" s="12" t="s">
        <v>70</v>
      </c>
      <c r="AY265" s="142" t="s">
        <v>130</v>
      </c>
    </row>
    <row r="266" spans="2:65" s="13" customFormat="1">
      <c r="B266" s="146"/>
      <c r="D266" s="141" t="s">
        <v>140</v>
      </c>
      <c r="E266" s="147" t="s">
        <v>1</v>
      </c>
      <c r="F266" s="148" t="s">
        <v>161</v>
      </c>
      <c r="H266" s="149">
        <v>14.55</v>
      </c>
      <c r="L266" s="146"/>
      <c r="M266" s="150"/>
      <c r="T266" s="151"/>
      <c r="AT266" s="147" t="s">
        <v>140</v>
      </c>
      <c r="AU266" s="147" t="s">
        <v>80</v>
      </c>
      <c r="AV266" s="13" t="s">
        <v>80</v>
      </c>
      <c r="AW266" s="13" t="s">
        <v>27</v>
      </c>
      <c r="AX266" s="13" t="s">
        <v>70</v>
      </c>
      <c r="AY266" s="147" t="s">
        <v>130</v>
      </c>
    </row>
    <row r="267" spans="2:65" s="12" customFormat="1">
      <c r="B267" s="140"/>
      <c r="D267" s="141" t="s">
        <v>140</v>
      </c>
      <c r="E267" s="142" t="s">
        <v>1</v>
      </c>
      <c r="F267" s="143" t="s">
        <v>308</v>
      </c>
      <c r="H267" s="142" t="s">
        <v>1</v>
      </c>
      <c r="L267" s="140"/>
      <c r="M267" s="144"/>
      <c r="T267" s="145"/>
      <c r="AT267" s="142" t="s">
        <v>140</v>
      </c>
      <c r="AU267" s="142" t="s">
        <v>80</v>
      </c>
      <c r="AV267" s="12" t="s">
        <v>78</v>
      </c>
      <c r="AW267" s="12" t="s">
        <v>27</v>
      </c>
      <c r="AX267" s="12" t="s">
        <v>70</v>
      </c>
      <c r="AY267" s="142" t="s">
        <v>130</v>
      </c>
    </row>
    <row r="268" spans="2:65" s="13" customFormat="1">
      <c r="B268" s="146"/>
      <c r="D268" s="141" t="s">
        <v>140</v>
      </c>
      <c r="E268" s="147" t="s">
        <v>1</v>
      </c>
      <c r="F268" s="148" t="s">
        <v>236</v>
      </c>
      <c r="H268" s="149">
        <v>5.4459999999999997</v>
      </c>
      <c r="L268" s="146"/>
      <c r="M268" s="150"/>
      <c r="T268" s="151"/>
      <c r="AT268" s="147" t="s">
        <v>140</v>
      </c>
      <c r="AU268" s="147" t="s">
        <v>80</v>
      </c>
      <c r="AV268" s="13" t="s">
        <v>80</v>
      </c>
      <c r="AW268" s="13" t="s">
        <v>27</v>
      </c>
      <c r="AX268" s="13" t="s">
        <v>70</v>
      </c>
      <c r="AY268" s="147" t="s">
        <v>130</v>
      </c>
    </row>
    <row r="269" spans="2:65" s="14" customFormat="1">
      <c r="B269" s="152"/>
      <c r="D269" s="141" t="s">
        <v>140</v>
      </c>
      <c r="E269" s="153" t="s">
        <v>1</v>
      </c>
      <c r="F269" s="154" t="s">
        <v>143</v>
      </c>
      <c r="H269" s="155">
        <v>299.97199999999998</v>
      </c>
      <c r="L269" s="152"/>
      <c r="M269" s="156"/>
      <c r="T269" s="157"/>
      <c r="AT269" s="153" t="s">
        <v>140</v>
      </c>
      <c r="AU269" s="153" t="s">
        <v>80</v>
      </c>
      <c r="AV269" s="14" t="s">
        <v>138</v>
      </c>
      <c r="AW269" s="14" t="s">
        <v>27</v>
      </c>
      <c r="AX269" s="14" t="s">
        <v>78</v>
      </c>
      <c r="AY269" s="153" t="s">
        <v>130</v>
      </c>
    </row>
    <row r="270" spans="2:65" s="11" customFormat="1" ht="25.9" customHeight="1">
      <c r="B270" s="116"/>
      <c r="D270" s="117" t="s">
        <v>69</v>
      </c>
      <c r="E270" s="118" t="s">
        <v>309</v>
      </c>
      <c r="F270" s="118" t="s">
        <v>310</v>
      </c>
      <c r="J270" s="119">
        <f>BK270</f>
        <v>0</v>
      </c>
      <c r="L270" s="116"/>
      <c r="M270" s="120"/>
      <c r="P270" s="121">
        <f>P271</f>
        <v>0</v>
      </c>
      <c r="R270" s="121">
        <f>R271</f>
        <v>0</v>
      </c>
      <c r="T270" s="122">
        <f>T271</f>
        <v>0</v>
      </c>
      <c r="AR270" s="117" t="s">
        <v>168</v>
      </c>
      <c r="AT270" s="123" t="s">
        <v>69</v>
      </c>
      <c r="AU270" s="123" t="s">
        <v>70</v>
      </c>
      <c r="AY270" s="117" t="s">
        <v>130</v>
      </c>
      <c r="BK270" s="124">
        <f>BK271</f>
        <v>0</v>
      </c>
    </row>
    <row r="271" spans="2:65" s="11" customFormat="1" ht="22.9" customHeight="1">
      <c r="B271" s="116"/>
      <c r="D271" s="117" t="s">
        <v>69</v>
      </c>
      <c r="E271" s="125" t="s">
        <v>311</v>
      </c>
      <c r="F271" s="125" t="s">
        <v>312</v>
      </c>
      <c r="J271" s="126">
        <f>BK271</f>
        <v>0</v>
      </c>
      <c r="L271" s="116"/>
      <c r="M271" s="120"/>
      <c r="P271" s="121">
        <f>P272</f>
        <v>0</v>
      </c>
      <c r="R271" s="121">
        <f>R272</f>
        <v>0</v>
      </c>
      <c r="T271" s="122">
        <f>T272</f>
        <v>0</v>
      </c>
      <c r="AR271" s="117" t="s">
        <v>168</v>
      </c>
      <c r="AT271" s="123" t="s">
        <v>69</v>
      </c>
      <c r="AU271" s="123" t="s">
        <v>78</v>
      </c>
      <c r="AY271" s="117" t="s">
        <v>130</v>
      </c>
      <c r="BK271" s="124">
        <f>BK272</f>
        <v>0</v>
      </c>
    </row>
    <row r="272" spans="2:65" s="1" customFormat="1" ht="16.5" customHeight="1">
      <c r="B272" s="127"/>
      <c r="C272" s="128" t="s">
        <v>313</v>
      </c>
      <c r="D272" s="128" t="s">
        <v>133</v>
      </c>
      <c r="E272" s="129" t="s">
        <v>314</v>
      </c>
      <c r="F272" s="130" t="s">
        <v>312</v>
      </c>
      <c r="G272" s="131" t="s">
        <v>260</v>
      </c>
      <c r="H272" s="132">
        <v>2278.415</v>
      </c>
      <c r="I272" s="133">
        <v>0</v>
      </c>
      <c r="J272" s="133">
        <f>ROUND(I272*H272,2)</f>
        <v>0</v>
      </c>
      <c r="K272" s="130" t="s">
        <v>137</v>
      </c>
      <c r="L272" s="28"/>
      <c r="M272" s="167" t="s">
        <v>1</v>
      </c>
      <c r="N272" s="168" t="s">
        <v>35</v>
      </c>
      <c r="O272" s="169">
        <v>0</v>
      </c>
      <c r="P272" s="169">
        <f>O272*H272</f>
        <v>0</v>
      </c>
      <c r="Q272" s="169">
        <v>0</v>
      </c>
      <c r="R272" s="169">
        <f>Q272*H272</f>
        <v>0</v>
      </c>
      <c r="S272" s="169">
        <v>0</v>
      </c>
      <c r="T272" s="170">
        <f>S272*H272</f>
        <v>0</v>
      </c>
      <c r="AR272" s="138" t="s">
        <v>315</v>
      </c>
      <c r="AT272" s="138" t="s">
        <v>133</v>
      </c>
      <c r="AU272" s="138" t="s">
        <v>80</v>
      </c>
      <c r="AY272" s="16" t="s">
        <v>130</v>
      </c>
      <c r="BE272" s="139">
        <f>IF(N272="základní",J272,0)</f>
        <v>0</v>
      </c>
      <c r="BF272" s="139">
        <f>IF(N272="snížená",J272,0)</f>
        <v>0</v>
      </c>
      <c r="BG272" s="139">
        <f>IF(N272="zákl. přenesená",J272,0)</f>
        <v>0</v>
      </c>
      <c r="BH272" s="139">
        <f>IF(N272="sníž. přenesená",J272,0)</f>
        <v>0</v>
      </c>
      <c r="BI272" s="139">
        <f>IF(N272="nulová",J272,0)</f>
        <v>0</v>
      </c>
      <c r="BJ272" s="16" t="s">
        <v>78</v>
      </c>
      <c r="BK272" s="139">
        <f>ROUND(I272*H272,2)</f>
        <v>0</v>
      </c>
      <c r="BL272" s="16" t="s">
        <v>315</v>
      </c>
      <c r="BM272" s="138" t="s">
        <v>316</v>
      </c>
    </row>
    <row r="273" spans="2:12" s="1" customFormat="1" ht="7" customHeight="1">
      <c r="B273" s="40"/>
      <c r="C273" s="41"/>
      <c r="D273" s="41"/>
      <c r="E273" s="41"/>
      <c r="F273" s="41"/>
      <c r="G273" s="41"/>
      <c r="H273" s="41"/>
      <c r="I273" s="41"/>
      <c r="J273" s="41"/>
      <c r="K273" s="41"/>
      <c r="L273" s="28"/>
    </row>
  </sheetData>
  <autoFilter ref="C126:K272" xr:uid="{00000000-0009-0000-0000-000001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8"/>
  <sheetViews>
    <sheetView showGridLines="0" workbookViewId="0">
      <selection activeCell="J180" sqref="J180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73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6" t="s">
        <v>83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80</v>
      </c>
    </row>
    <row r="4" spans="2:46" ht="25" customHeight="1">
      <c r="B4" s="19"/>
      <c r="D4" s="20" t="s">
        <v>96</v>
      </c>
      <c r="L4" s="19"/>
      <c r="M4" s="84" t="s">
        <v>10</v>
      </c>
      <c r="AT4" s="16" t="s">
        <v>3</v>
      </c>
    </row>
    <row r="5" spans="2:46" ht="7" customHeight="1">
      <c r="B5" s="19"/>
      <c r="L5" s="19"/>
    </row>
    <row r="6" spans="2:46" ht="12" customHeight="1">
      <c r="B6" s="19"/>
      <c r="D6" s="25" t="s">
        <v>14</v>
      </c>
      <c r="L6" s="19"/>
    </row>
    <row r="7" spans="2:46" ht="16.5" customHeight="1">
      <c r="B7" s="19"/>
      <c r="E7" s="208" t="str">
        <f>'Rekapitulace stavby'!K6</f>
        <v>Rekonstrukce chemické učebny SGO</v>
      </c>
      <c r="F7" s="209"/>
      <c r="G7" s="209"/>
      <c r="H7" s="209"/>
      <c r="L7" s="19"/>
    </row>
    <row r="8" spans="2:46" s="1" customFormat="1" ht="12" customHeight="1">
      <c r="B8" s="28"/>
      <c r="D8" s="25" t="s">
        <v>97</v>
      </c>
      <c r="L8" s="28"/>
    </row>
    <row r="9" spans="2:46" s="1" customFormat="1" ht="16.5" customHeight="1">
      <c r="B9" s="28"/>
      <c r="E9" s="198" t="s">
        <v>317</v>
      </c>
      <c r="F9" s="207"/>
      <c r="G9" s="207"/>
      <c r="H9" s="207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15</v>
      </c>
      <c r="F11" s="23" t="s">
        <v>1</v>
      </c>
      <c r="I11" s="25" t="s">
        <v>16</v>
      </c>
      <c r="J11" s="23" t="s">
        <v>1</v>
      </c>
      <c r="L11" s="28"/>
    </row>
    <row r="12" spans="2:46" s="1" customFormat="1" ht="12" customHeight="1">
      <c r="B12" s="28"/>
      <c r="D12" s="25" t="s">
        <v>17</v>
      </c>
      <c r="F12" s="23" t="s">
        <v>18</v>
      </c>
      <c r="I12" s="25" t="s">
        <v>19</v>
      </c>
      <c r="J12" s="48">
        <f>'Rekapitulace stavby'!AN8</f>
        <v>0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20</v>
      </c>
      <c r="I14" s="25" t="s">
        <v>21</v>
      </c>
      <c r="J14" s="23">
        <f>IF('Rekapitulace stavby'!AN10="","",'Rekapitulace stavby'!AN10)</f>
        <v>47813075</v>
      </c>
      <c r="L14" s="28"/>
    </row>
    <row r="15" spans="2:46" s="1" customFormat="1" ht="18" customHeight="1">
      <c r="B15" s="28"/>
      <c r="E15" s="23" t="str">
        <f>IF('Rekapitulace stavby'!E11="","",'Rekapitulace stavby'!E11)</f>
        <v>Slezské gymnázium, Opava, příspěvková organizace, Zámecký okruh 29, 746 01 Opava</v>
      </c>
      <c r="I15" s="25" t="s">
        <v>23</v>
      </c>
      <c r="J15" s="23" t="str">
        <f>IF('Rekapitulace stavby'!AN11="","",'Rekapitulace stavby'!AN11)</f>
        <v/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5" t="s">
        <v>24</v>
      </c>
      <c r="I17" s="25" t="s">
        <v>21</v>
      </c>
      <c r="J17" s="23" t="str">
        <f>'Rekapitulace stavby'!AN13</f>
        <v/>
      </c>
      <c r="L17" s="28"/>
    </row>
    <row r="18" spans="2:12" s="1" customFormat="1" ht="18" customHeight="1">
      <c r="B18" s="28"/>
      <c r="E18" s="182" t="str">
        <f>'Rekapitulace stavby'!E14</f>
        <v xml:space="preserve"> </v>
      </c>
      <c r="F18" s="182"/>
      <c r="G18" s="182"/>
      <c r="H18" s="182"/>
      <c r="I18" s="25" t="s">
        <v>23</v>
      </c>
      <c r="J18" s="23" t="str">
        <f>'Rekapitulace stavby'!AN14</f>
        <v/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5" t="s">
        <v>25</v>
      </c>
      <c r="I20" s="25" t="s">
        <v>21</v>
      </c>
      <c r="J20" s="23" t="str">
        <f>IF('Rekapitulace stavby'!AN16="","",'Rekapitulace stavby'!AN16)</f>
        <v/>
      </c>
      <c r="L20" s="28"/>
    </row>
    <row r="21" spans="2:12" s="1" customFormat="1" ht="18" customHeight="1">
      <c r="B21" s="28"/>
      <c r="E21" s="23" t="str">
        <f>IF('Rekapitulace stavby'!E17="","",'Rekapitulace stavby'!E17)</f>
        <v>PW Ateliér s.r.o.</v>
      </c>
      <c r="I21" s="25" t="s">
        <v>23</v>
      </c>
      <c r="J21" s="23" t="str">
        <f>IF('Rekapitulace stavby'!AN17="","",'Rekapitulace stavby'!AN17)</f>
        <v/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5" t="s">
        <v>28</v>
      </c>
      <c r="I23" s="25" t="s">
        <v>21</v>
      </c>
      <c r="J23" s="23" t="str">
        <f>IF('Rekapitulace stavby'!AN19="","",'Rekapitulace stavby'!AN19)</f>
        <v/>
      </c>
      <c r="L23" s="28"/>
    </row>
    <row r="24" spans="2:12" s="1" customFormat="1" ht="18" customHeight="1">
      <c r="B24" s="28"/>
      <c r="E24" s="23" t="str">
        <f>IF('Rekapitulace stavby'!E20="","",'Rekapitulace stavby'!E20)</f>
        <v xml:space="preserve"> </v>
      </c>
      <c r="I24" s="25" t="s">
        <v>23</v>
      </c>
      <c r="J24" s="23" t="str">
        <f>IF('Rekapitulace stavby'!AN20="","",'Rekapitulace stavby'!AN20)</f>
        <v/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5" t="s">
        <v>29</v>
      </c>
      <c r="L26" s="28"/>
    </row>
    <row r="27" spans="2:12" s="7" customFormat="1" ht="179.25" customHeight="1">
      <c r="B27" s="85"/>
      <c r="E27" s="184" t="s">
        <v>318</v>
      </c>
      <c r="F27" s="184"/>
      <c r="G27" s="184"/>
      <c r="H27" s="184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4" customHeight="1">
      <c r="B30" s="28"/>
      <c r="D30" s="86" t="s">
        <v>30</v>
      </c>
      <c r="J30" s="62">
        <f>ROUND(J123,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32</v>
      </c>
      <c r="I32" s="31" t="s">
        <v>31</v>
      </c>
      <c r="J32" s="31" t="s">
        <v>33</v>
      </c>
      <c r="L32" s="28"/>
    </row>
    <row r="33" spans="2:12" s="1" customFormat="1" ht="14.5" customHeight="1">
      <c r="B33" s="28"/>
      <c r="D33" s="51" t="s">
        <v>34</v>
      </c>
      <c r="E33" s="25" t="s">
        <v>35</v>
      </c>
      <c r="F33" s="87">
        <f>ROUND((SUM(BE123:BE177)),  2)</f>
        <v>0</v>
      </c>
      <c r="I33" s="88">
        <v>0.21</v>
      </c>
      <c r="J33" s="87">
        <f>ROUND(((SUM(BE123:BE177))*I33),  2)</f>
        <v>0</v>
      </c>
      <c r="L33" s="28"/>
    </row>
    <row r="34" spans="2:12" s="1" customFormat="1" ht="14.5" customHeight="1">
      <c r="B34" s="28"/>
      <c r="E34" s="25" t="s">
        <v>36</v>
      </c>
      <c r="F34" s="87">
        <f>ROUND((SUM(BF123:BF177)),  2)</f>
        <v>0</v>
      </c>
      <c r="I34" s="88">
        <v>0.12</v>
      </c>
      <c r="J34" s="87">
        <f>ROUND(((SUM(BF123:BF177))*I34),  2)</f>
        <v>0</v>
      </c>
      <c r="L34" s="28"/>
    </row>
    <row r="35" spans="2:12" s="1" customFormat="1" ht="14.5" hidden="1" customHeight="1">
      <c r="B35" s="28"/>
      <c r="E35" s="25" t="s">
        <v>37</v>
      </c>
      <c r="F35" s="87">
        <f>ROUND((SUM(BG123:BG177)),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5" t="s">
        <v>38</v>
      </c>
      <c r="F36" s="87">
        <f>ROUND((SUM(BH123:BH177)),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5" t="s">
        <v>39</v>
      </c>
      <c r="F37" s="87">
        <f>ROUND((SUM(BI123:BI177)),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4" customHeight="1">
      <c r="B39" s="28"/>
      <c r="C39" s="89"/>
      <c r="D39" s="90" t="s">
        <v>40</v>
      </c>
      <c r="E39" s="53"/>
      <c r="F39" s="53"/>
      <c r="G39" s="91" t="s">
        <v>41</v>
      </c>
      <c r="H39" s="92" t="s">
        <v>42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28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5">
      <c r="B61" s="28"/>
      <c r="D61" s="39" t="s">
        <v>45</v>
      </c>
      <c r="E61" s="30"/>
      <c r="F61" s="95" t="s">
        <v>46</v>
      </c>
      <c r="G61" s="39" t="s">
        <v>45</v>
      </c>
      <c r="H61" s="30"/>
      <c r="I61" s="30"/>
      <c r="J61" s="96" t="s">
        <v>46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28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5">
      <c r="B76" s="28"/>
      <c r="D76" s="39" t="s">
        <v>45</v>
      </c>
      <c r="E76" s="30"/>
      <c r="F76" s="95" t="s">
        <v>46</v>
      </c>
      <c r="G76" s="39" t="s">
        <v>45</v>
      </c>
      <c r="H76" s="30"/>
      <c r="I76" s="30"/>
      <c r="J76" s="96" t="s">
        <v>46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20" t="s">
        <v>99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5" t="s">
        <v>14</v>
      </c>
      <c r="L84" s="28"/>
    </row>
    <row r="85" spans="2:47" s="1" customFormat="1" ht="16.5" customHeight="1">
      <c r="B85" s="28"/>
      <c r="E85" s="208" t="str">
        <f>E7</f>
        <v>Rekonstrukce chemické učebny SGO</v>
      </c>
      <c r="F85" s="209"/>
      <c r="G85" s="209"/>
      <c r="H85" s="209"/>
      <c r="L85" s="28"/>
    </row>
    <row r="86" spans="2:47" s="1" customFormat="1" ht="12" customHeight="1">
      <c r="B86" s="28"/>
      <c r="C86" s="25" t="s">
        <v>97</v>
      </c>
      <c r="L86" s="28"/>
    </row>
    <row r="87" spans="2:47" s="1" customFormat="1" ht="16.5" customHeight="1">
      <c r="B87" s="28"/>
      <c r="E87" s="198" t="str">
        <f>E9</f>
        <v>03 - vnitřní splašková kanalizace</v>
      </c>
      <c r="F87" s="207"/>
      <c r="G87" s="207"/>
      <c r="H87" s="207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5" t="s">
        <v>17</v>
      </c>
      <c r="F89" s="23" t="str">
        <f>F12</f>
        <v xml:space="preserve"> </v>
      </c>
      <c r="I89" s="25" t="s">
        <v>19</v>
      </c>
      <c r="J89" s="48">
        <f>IF(J12="","",J12)</f>
        <v>0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5" t="s">
        <v>20</v>
      </c>
      <c r="F91" s="23" t="str">
        <f>E15</f>
        <v>Slezské gymnázium, Opava, příspěvková organizace, Zámecký okruh 29, 746 01 Opava</v>
      </c>
      <c r="I91" s="25" t="s">
        <v>25</v>
      </c>
      <c r="J91" s="26" t="str">
        <f>E21</f>
        <v>PW Ateliér s.r.o.</v>
      </c>
      <c r="L91" s="28"/>
    </row>
    <row r="92" spans="2:47" s="1" customFormat="1" ht="15.25" customHeight="1">
      <c r="B92" s="28"/>
      <c r="C92" s="25" t="s">
        <v>24</v>
      </c>
      <c r="F92" s="23" t="str">
        <f>IF(E18="","",E18)</f>
        <v xml:space="preserve"> </v>
      </c>
      <c r="I92" s="25" t="s">
        <v>28</v>
      </c>
      <c r="J92" s="26" t="str">
        <f>E24</f>
        <v xml:space="preserve"> </v>
      </c>
      <c r="L92" s="28"/>
    </row>
    <row r="93" spans="2:47" s="1" customFormat="1" ht="10.4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4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J123</f>
        <v>0</v>
      </c>
      <c r="L96" s="28"/>
      <c r="AU96" s="16" t="s">
        <v>103</v>
      </c>
    </row>
    <row r="97" spans="2:12" s="8" customFormat="1" ht="25" customHeight="1">
      <c r="B97" s="100"/>
      <c r="D97" s="101" t="s">
        <v>319</v>
      </c>
      <c r="E97" s="102"/>
      <c r="F97" s="102"/>
      <c r="G97" s="102"/>
      <c r="H97" s="102"/>
      <c r="I97" s="102"/>
      <c r="J97" s="103">
        <f>J124</f>
        <v>0</v>
      </c>
      <c r="L97" s="100"/>
    </row>
    <row r="98" spans="2:12" s="8" customFormat="1" ht="25" customHeight="1">
      <c r="B98" s="100"/>
      <c r="D98" s="101" t="s">
        <v>320</v>
      </c>
      <c r="E98" s="102"/>
      <c r="F98" s="102"/>
      <c r="G98" s="102"/>
      <c r="H98" s="102"/>
      <c r="I98" s="102"/>
      <c r="J98" s="103">
        <f>J133</f>
        <v>0</v>
      </c>
      <c r="L98" s="100"/>
    </row>
    <row r="99" spans="2:12" s="8" customFormat="1" ht="25" customHeight="1">
      <c r="B99" s="100"/>
      <c r="D99" s="101" t="s">
        <v>321</v>
      </c>
      <c r="E99" s="102"/>
      <c r="F99" s="102"/>
      <c r="G99" s="102"/>
      <c r="H99" s="102"/>
      <c r="I99" s="102"/>
      <c r="J99" s="103">
        <f>J136</f>
        <v>0</v>
      </c>
      <c r="L99" s="100"/>
    </row>
    <row r="100" spans="2:12" s="8" customFormat="1" ht="25" customHeight="1">
      <c r="B100" s="100"/>
      <c r="D100" s="101" t="s">
        <v>322</v>
      </c>
      <c r="E100" s="102"/>
      <c r="F100" s="102"/>
      <c r="G100" s="102"/>
      <c r="H100" s="102"/>
      <c r="I100" s="102"/>
      <c r="J100" s="103">
        <f>J138</f>
        <v>0</v>
      </c>
      <c r="L100" s="100"/>
    </row>
    <row r="101" spans="2:12" s="8" customFormat="1" ht="25" customHeight="1">
      <c r="B101" s="100"/>
      <c r="D101" s="101" t="s">
        <v>323</v>
      </c>
      <c r="E101" s="102"/>
      <c r="F101" s="102"/>
      <c r="G101" s="102"/>
      <c r="H101" s="102"/>
      <c r="I101" s="102"/>
      <c r="J101" s="103">
        <f>J149</f>
        <v>0</v>
      </c>
      <c r="L101" s="100"/>
    </row>
    <row r="102" spans="2:12" s="8" customFormat="1" ht="25" customHeight="1">
      <c r="B102" s="100"/>
      <c r="D102" s="101" t="s">
        <v>324</v>
      </c>
      <c r="E102" s="102"/>
      <c r="F102" s="102"/>
      <c r="G102" s="102"/>
      <c r="H102" s="102"/>
      <c r="I102" s="102"/>
      <c r="J102" s="103">
        <f>J151</f>
        <v>0</v>
      </c>
      <c r="L102" s="100"/>
    </row>
    <row r="103" spans="2:12" s="8" customFormat="1" ht="25" customHeight="1">
      <c r="B103" s="100"/>
      <c r="D103" s="101" t="s">
        <v>325</v>
      </c>
      <c r="E103" s="102"/>
      <c r="F103" s="102"/>
      <c r="G103" s="102"/>
      <c r="H103" s="102"/>
      <c r="I103" s="102"/>
      <c r="J103" s="103">
        <f>J176</f>
        <v>0</v>
      </c>
      <c r="L103" s="100"/>
    </row>
    <row r="104" spans="2:12" s="1" customFormat="1" ht="21.75" customHeight="1">
      <c r="B104" s="28"/>
      <c r="L104" s="28"/>
    </row>
    <row r="105" spans="2:12" s="1" customFormat="1" ht="7" customHeight="1"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28"/>
    </row>
    <row r="109" spans="2:12" s="1" customFormat="1" ht="7" customHeight="1">
      <c r="B109" s="42"/>
      <c r="C109" s="43"/>
      <c r="D109" s="43"/>
      <c r="E109" s="43"/>
      <c r="F109" s="43"/>
      <c r="G109" s="43"/>
      <c r="H109" s="43"/>
      <c r="I109" s="43"/>
      <c r="J109" s="43"/>
      <c r="K109" s="43"/>
      <c r="L109" s="28"/>
    </row>
    <row r="110" spans="2:12" s="1" customFormat="1" ht="25" customHeight="1">
      <c r="B110" s="28"/>
      <c r="C110" s="20" t="s">
        <v>115</v>
      </c>
      <c r="L110" s="28"/>
    </row>
    <row r="111" spans="2:12" s="1" customFormat="1" ht="7" customHeight="1">
      <c r="B111" s="28"/>
      <c r="L111" s="28"/>
    </row>
    <row r="112" spans="2:12" s="1" customFormat="1" ht="12" customHeight="1">
      <c r="B112" s="28"/>
      <c r="C112" s="25" t="s">
        <v>14</v>
      </c>
      <c r="L112" s="28"/>
    </row>
    <row r="113" spans="2:65" s="1" customFormat="1" ht="16.5" customHeight="1">
      <c r="B113" s="28"/>
      <c r="E113" s="208" t="str">
        <f>E7</f>
        <v>Rekonstrukce chemické učebny SGO</v>
      </c>
      <c r="F113" s="209"/>
      <c r="G113" s="209"/>
      <c r="H113" s="209"/>
      <c r="L113" s="28"/>
    </row>
    <row r="114" spans="2:65" s="1" customFormat="1" ht="12" customHeight="1">
      <c r="B114" s="28"/>
      <c r="C114" s="25" t="s">
        <v>97</v>
      </c>
      <c r="L114" s="28"/>
    </row>
    <row r="115" spans="2:65" s="1" customFormat="1" ht="16.5" customHeight="1">
      <c r="B115" s="28"/>
      <c r="E115" s="198" t="str">
        <f>E9</f>
        <v>03 - vnitřní splašková kanalizace</v>
      </c>
      <c r="F115" s="207"/>
      <c r="G115" s="207"/>
      <c r="H115" s="207"/>
      <c r="L115" s="28"/>
    </row>
    <row r="116" spans="2:65" s="1" customFormat="1" ht="7" customHeight="1">
      <c r="B116" s="28"/>
      <c r="L116" s="28"/>
    </row>
    <row r="117" spans="2:65" s="1" customFormat="1" ht="12" customHeight="1">
      <c r="B117" s="28"/>
      <c r="C117" s="25" t="s">
        <v>17</v>
      </c>
      <c r="F117" s="23" t="str">
        <f>F12</f>
        <v xml:space="preserve"> </v>
      </c>
      <c r="I117" s="25" t="s">
        <v>19</v>
      </c>
      <c r="J117" s="48">
        <f>IF(J12="","",J12)</f>
        <v>0</v>
      </c>
      <c r="L117" s="28"/>
    </row>
    <row r="118" spans="2:65" s="1" customFormat="1" ht="7" customHeight="1">
      <c r="B118" s="28"/>
      <c r="L118" s="28"/>
    </row>
    <row r="119" spans="2:65" s="1" customFormat="1" ht="15.25" customHeight="1">
      <c r="B119" s="28"/>
      <c r="C119" s="25" t="s">
        <v>20</v>
      </c>
      <c r="F119" s="23" t="str">
        <f>E15</f>
        <v>Slezské gymnázium, Opava, příspěvková organizace, Zámecký okruh 29, 746 01 Opava</v>
      </c>
      <c r="I119" s="25" t="s">
        <v>25</v>
      </c>
      <c r="J119" s="26" t="str">
        <f>E21</f>
        <v>PW Ateliér s.r.o.</v>
      </c>
      <c r="L119" s="28"/>
    </row>
    <row r="120" spans="2:65" s="1" customFormat="1" ht="15.25" customHeight="1">
      <c r="B120" s="28"/>
      <c r="C120" s="25" t="s">
        <v>24</v>
      </c>
      <c r="F120" s="23" t="str">
        <f>IF(E18="","",E18)</f>
        <v xml:space="preserve"> </v>
      </c>
      <c r="I120" s="25" t="s">
        <v>28</v>
      </c>
      <c r="J120" s="26" t="str">
        <f>E24</f>
        <v xml:space="preserve"> </v>
      </c>
      <c r="L120" s="28"/>
    </row>
    <row r="121" spans="2:65" s="1" customFormat="1" ht="10.4" customHeight="1">
      <c r="B121" s="28"/>
      <c r="L121" s="28"/>
    </row>
    <row r="122" spans="2:65" s="10" customFormat="1" ht="29.25" customHeight="1">
      <c r="B122" s="108"/>
      <c r="C122" s="109" t="s">
        <v>116</v>
      </c>
      <c r="D122" s="110" t="s">
        <v>55</v>
      </c>
      <c r="E122" s="110" t="s">
        <v>51</v>
      </c>
      <c r="F122" s="110" t="s">
        <v>52</v>
      </c>
      <c r="G122" s="110" t="s">
        <v>117</v>
      </c>
      <c r="H122" s="110" t="s">
        <v>118</v>
      </c>
      <c r="I122" s="110" t="s">
        <v>119</v>
      </c>
      <c r="J122" s="110" t="s">
        <v>101</v>
      </c>
      <c r="K122" s="111" t="s">
        <v>120</v>
      </c>
      <c r="L122" s="108"/>
      <c r="M122" s="55" t="s">
        <v>1</v>
      </c>
      <c r="N122" s="56" t="s">
        <v>34</v>
      </c>
      <c r="O122" s="56" t="s">
        <v>121</v>
      </c>
      <c r="P122" s="56" t="s">
        <v>122</v>
      </c>
      <c r="Q122" s="56" t="s">
        <v>123</v>
      </c>
      <c r="R122" s="56" t="s">
        <v>124</v>
      </c>
      <c r="S122" s="56" t="s">
        <v>125</v>
      </c>
      <c r="T122" s="57" t="s">
        <v>126</v>
      </c>
    </row>
    <row r="123" spans="2:65" s="1" customFormat="1" ht="22.9" customHeight="1">
      <c r="B123" s="28"/>
      <c r="C123" s="60" t="s">
        <v>127</v>
      </c>
      <c r="J123" s="112">
        <f>BK123</f>
        <v>0</v>
      </c>
      <c r="L123" s="28"/>
      <c r="M123" s="58"/>
      <c r="N123" s="49"/>
      <c r="O123" s="49"/>
      <c r="P123" s="113">
        <f>P124+P133+P136+P138+P149+P151+P176</f>
        <v>0</v>
      </c>
      <c r="Q123" s="49"/>
      <c r="R123" s="113">
        <f>R124+R133+R136+R138+R149+R151+R176</f>
        <v>0</v>
      </c>
      <c r="S123" s="49"/>
      <c r="T123" s="114">
        <f>T124+T133+T136+T138+T149+T151+T176</f>
        <v>0</v>
      </c>
      <c r="AT123" s="16" t="s">
        <v>69</v>
      </c>
      <c r="AU123" s="16" t="s">
        <v>103</v>
      </c>
      <c r="BK123" s="115">
        <f>BK124+BK133+BK136+BK138+BK149+BK151+BK176</f>
        <v>0</v>
      </c>
    </row>
    <row r="124" spans="2:65" s="11" customFormat="1" ht="25.9" customHeight="1">
      <c r="B124" s="116"/>
      <c r="D124" s="117" t="s">
        <v>69</v>
      </c>
      <c r="E124" s="118" t="s">
        <v>326</v>
      </c>
      <c r="F124" s="118" t="s">
        <v>327</v>
      </c>
      <c r="J124" s="119">
        <f>BK124</f>
        <v>0</v>
      </c>
      <c r="L124" s="116"/>
      <c r="M124" s="120"/>
      <c r="P124" s="121">
        <f>SUM(P125:P132)</f>
        <v>0</v>
      </c>
      <c r="R124" s="121">
        <f>SUM(R125:R132)</f>
        <v>0</v>
      </c>
      <c r="T124" s="122">
        <f>SUM(T125:T132)</f>
        <v>0</v>
      </c>
      <c r="AR124" s="117" t="s">
        <v>78</v>
      </c>
      <c r="AT124" s="123" t="s">
        <v>69</v>
      </c>
      <c r="AU124" s="123" t="s">
        <v>70</v>
      </c>
      <c r="AY124" s="117" t="s">
        <v>130</v>
      </c>
      <c r="BK124" s="124">
        <f>SUM(BK125:BK132)</f>
        <v>0</v>
      </c>
    </row>
    <row r="125" spans="2:65" s="1" customFormat="1" ht="21.75" customHeight="1">
      <c r="B125" s="127"/>
      <c r="C125" s="128" t="s">
        <v>78</v>
      </c>
      <c r="D125" s="128" t="s">
        <v>133</v>
      </c>
      <c r="E125" s="129" t="s">
        <v>328</v>
      </c>
      <c r="F125" s="130" t="s">
        <v>329</v>
      </c>
      <c r="G125" s="131" t="s">
        <v>146</v>
      </c>
      <c r="H125" s="132">
        <v>0.22500000000000001</v>
      </c>
      <c r="I125" s="133">
        <v>0</v>
      </c>
      <c r="J125" s="133">
        <f>ROUND(I125*H125,2)</f>
        <v>0</v>
      </c>
      <c r="K125" s="130" t="s">
        <v>1</v>
      </c>
      <c r="L125" s="28"/>
      <c r="M125" s="134" t="s">
        <v>1</v>
      </c>
      <c r="N125" s="135" t="s">
        <v>35</v>
      </c>
      <c r="O125" s="136">
        <v>0</v>
      </c>
      <c r="P125" s="136">
        <f>O125*H125</f>
        <v>0</v>
      </c>
      <c r="Q125" s="136">
        <v>0</v>
      </c>
      <c r="R125" s="136">
        <f>Q125*H125</f>
        <v>0</v>
      </c>
      <c r="S125" s="136">
        <v>0</v>
      </c>
      <c r="T125" s="137">
        <f>S125*H125</f>
        <v>0</v>
      </c>
      <c r="AR125" s="138" t="s">
        <v>138</v>
      </c>
      <c r="AT125" s="138" t="s">
        <v>133</v>
      </c>
      <c r="AU125" s="138" t="s">
        <v>78</v>
      </c>
      <c r="AY125" s="16" t="s">
        <v>130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6" t="s">
        <v>78</v>
      </c>
      <c r="BK125" s="139">
        <f>ROUND(I125*H125,2)</f>
        <v>0</v>
      </c>
      <c r="BL125" s="16" t="s">
        <v>138</v>
      </c>
      <c r="BM125" s="138" t="s">
        <v>80</v>
      </c>
    </row>
    <row r="126" spans="2:65" s="1" customFormat="1" ht="18">
      <c r="B126" s="28"/>
      <c r="D126" s="141" t="s">
        <v>330</v>
      </c>
      <c r="F126" s="171" t="s">
        <v>331</v>
      </c>
      <c r="L126" s="28"/>
      <c r="M126" s="172"/>
      <c r="T126" s="52"/>
      <c r="AT126" s="16" t="s">
        <v>330</v>
      </c>
      <c r="AU126" s="16" t="s">
        <v>78</v>
      </c>
    </row>
    <row r="127" spans="2:65" s="13" customFormat="1">
      <c r="B127" s="146"/>
      <c r="D127" s="141" t="s">
        <v>140</v>
      </c>
      <c r="E127" s="147" t="s">
        <v>1</v>
      </c>
      <c r="F127" s="148" t="s">
        <v>332</v>
      </c>
      <c r="H127" s="149">
        <v>0.22500000000000001</v>
      </c>
      <c r="L127" s="146"/>
      <c r="M127" s="150"/>
      <c r="T127" s="151"/>
      <c r="AT127" s="147" t="s">
        <v>140</v>
      </c>
      <c r="AU127" s="147" t="s">
        <v>78</v>
      </c>
      <c r="AV127" s="13" t="s">
        <v>80</v>
      </c>
      <c r="AW127" s="13" t="s">
        <v>27</v>
      </c>
      <c r="AX127" s="13" t="s">
        <v>70</v>
      </c>
      <c r="AY127" s="147" t="s">
        <v>130</v>
      </c>
    </row>
    <row r="128" spans="2:65" s="14" customFormat="1">
      <c r="B128" s="152"/>
      <c r="D128" s="141" t="s">
        <v>140</v>
      </c>
      <c r="E128" s="153" t="s">
        <v>1</v>
      </c>
      <c r="F128" s="154" t="s">
        <v>143</v>
      </c>
      <c r="H128" s="155">
        <v>0.22500000000000001</v>
      </c>
      <c r="L128" s="152"/>
      <c r="M128" s="156"/>
      <c r="T128" s="157"/>
      <c r="AT128" s="153" t="s">
        <v>140</v>
      </c>
      <c r="AU128" s="153" t="s">
        <v>78</v>
      </c>
      <c r="AV128" s="14" t="s">
        <v>138</v>
      </c>
      <c r="AW128" s="14" t="s">
        <v>27</v>
      </c>
      <c r="AX128" s="14" t="s">
        <v>78</v>
      </c>
      <c r="AY128" s="153" t="s">
        <v>130</v>
      </c>
    </row>
    <row r="129" spans="2:65" s="1" customFormat="1" ht="21.75" customHeight="1">
      <c r="B129" s="127"/>
      <c r="C129" s="128" t="s">
        <v>80</v>
      </c>
      <c r="D129" s="128" t="s">
        <v>133</v>
      </c>
      <c r="E129" s="129" t="s">
        <v>333</v>
      </c>
      <c r="F129" s="130" t="s">
        <v>334</v>
      </c>
      <c r="G129" s="131" t="s">
        <v>146</v>
      </c>
      <c r="H129" s="132">
        <v>0.45</v>
      </c>
      <c r="I129" s="133">
        <v>0</v>
      </c>
      <c r="J129" s="133">
        <f>ROUND(I129*H129,2)</f>
        <v>0</v>
      </c>
      <c r="K129" s="130" t="s">
        <v>1</v>
      </c>
      <c r="L129" s="28"/>
      <c r="M129" s="134" t="s">
        <v>1</v>
      </c>
      <c r="N129" s="135" t="s">
        <v>35</v>
      </c>
      <c r="O129" s="136">
        <v>0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138</v>
      </c>
      <c r="AT129" s="138" t="s">
        <v>133</v>
      </c>
      <c r="AU129" s="138" t="s">
        <v>78</v>
      </c>
      <c r="AY129" s="16" t="s">
        <v>130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6" t="s">
        <v>78</v>
      </c>
      <c r="BK129" s="139">
        <f>ROUND(I129*H129,2)</f>
        <v>0</v>
      </c>
      <c r="BL129" s="16" t="s">
        <v>138</v>
      </c>
      <c r="BM129" s="138" t="s">
        <v>138</v>
      </c>
    </row>
    <row r="130" spans="2:65" s="1" customFormat="1" ht="18">
      <c r="B130" s="28"/>
      <c r="D130" s="141" t="s">
        <v>330</v>
      </c>
      <c r="F130" s="171" t="s">
        <v>331</v>
      </c>
      <c r="L130" s="28"/>
      <c r="M130" s="172"/>
      <c r="T130" s="52"/>
      <c r="AT130" s="16" t="s">
        <v>330</v>
      </c>
      <c r="AU130" s="16" t="s">
        <v>78</v>
      </c>
    </row>
    <row r="131" spans="2:65" s="13" customFormat="1">
      <c r="B131" s="146"/>
      <c r="D131" s="141" t="s">
        <v>140</v>
      </c>
      <c r="E131" s="147" t="s">
        <v>1</v>
      </c>
      <c r="F131" s="148" t="s">
        <v>335</v>
      </c>
      <c r="H131" s="149">
        <v>0.45</v>
      </c>
      <c r="L131" s="146"/>
      <c r="M131" s="150"/>
      <c r="T131" s="151"/>
      <c r="AT131" s="147" t="s">
        <v>140</v>
      </c>
      <c r="AU131" s="147" t="s">
        <v>78</v>
      </c>
      <c r="AV131" s="13" t="s">
        <v>80</v>
      </c>
      <c r="AW131" s="13" t="s">
        <v>27</v>
      </c>
      <c r="AX131" s="13" t="s">
        <v>70</v>
      </c>
      <c r="AY131" s="147" t="s">
        <v>130</v>
      </c>
    </row>
    <row r="132" spans="2:65" s="14" customFormat="1">
      <c r="B132" s="152"/>
      <c r="D132" s="141" t="s">
        <v>140</v>
      </c>
      <c r="E132" s="153" t="s">
        <v>1</v>
      </c>
      <c r="F132" s="154" t="s">
        <v>143</v>
      </c>
      <c r="H132" s="155">
        <v>0.45</v>
      </c>
      <c r="L132" s="152"/>
      <c r="M132" s="156"/>
      <c r="T132" s="157"/>
      <c r="AT132" s="153" t="s">
        <v>140</v>
      </c>
      <c r="AU132" s="153" t="s">
        <v>78</v>
      </c>
      <c r="AV132" s="14" t="s">
        <v>138</v>
      </c>
      <c r="AW132" s="14" t="s">
        <v>27</v>
      </c>
      <c r="AX132" s="14" t="s">
        <v>78</v>
      </c>
      <c r="AY132" s="153" t="s">
        <v>130</v>
      </c>
    </row>
    <row r="133" spans="2:65" s="11" customFormat="1" ht="25.9" customHeight="1">
      <c r="B133" s="116"/>
      <c r="D133" s="117" t="s">
        <v>69</v>
      </c>
      <c r="E133" s="118" t="s">
        <v>336</v>
      </c>
      <c r="F133" s="118" t="s">
        <v>337</v>
      </c>
      <c r="J133" s="119">
        <f>BK133</f>
        <v>0</v>
      </c>
      <c r="L133" s="116"/>
      <c r="M133" s="120"/>
      <c r="P133" s="121">
        <f>SUM(P134:P135)</f>
        <v>0</v>
      </c>
      <c r="R133" s="121">
        <f>SUM(R134:R135)</f>
        <v>0</v>
      </c>
      <c r="T133" s="122">
        <f>SUM(T134:T135)</f>
        <v>0</v>
      </c>
      <c r="AR133" s="117" t="s">
        <v>78</v>
      </c>
      <c r="AT133" s="123" t="s">
        <v>69</v>
      </c>
      <c r="AU133" s="123" t="s">
        <v>70</v>
      </c>
      <c r="AY133" s="117" t="s">
        <v>130</v>
      </c>
      <c r="BK133" s="124">
        <f>SUM(BK134:BK135)</f>
        <v>0</v>
      </c>
    </row>
    <row r="134" spans="2:65" s="1" customFormat="1" ht="24.25" customHeight="1">
      <c r="B134" s="127"/>
      <c r="C134" s="128" t="s">
        <v>155</v>
      </c>
      <c r="D134" s="128" t="s">
        <v>133</v>
      </c>
      <c r="E134" s="129" t="s">
        <v>338</v>
      </c>
      <c r="F134" s="130" t="s">
        <v>339</v>
      </c>
      <c r="G134" s="131" t="s">
        <v>146</v>
      </c>
      <c r="H134" s="132">
        <v>1</v>
      </c>
      <c r="I134" s="133">
        <v>0</v>
      </c>
      <c r="J134" s="133">
        <f>ROUND(I134*H134,2)</f>
        <v>0</v>
      </c>
      <c r="K134" s="130" t="s">
        <v>1</v>
      </c>
      <c r="L134" s="28"/>
      <c r="M134" s="134" t="s">
        <v>1</v>
      </c>
      <c r="N134" s="135" t="s">
        <v>35</v>
      </c>
      <c r="O134" s="136">
        <v>0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138</v>
      </c>
      <c r="AT134" s="138" t="s">
        <v>133</v>
      </c>
      <c r="AU134" s="138" t="s">
        <v>78</v>
      </c>
      <c r="AY134" s="16" t="s">
        <v>130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6" t="s">
        <v>78</v>
      </c>
      <c r="BK134" s="139">
        <f>ROUND(I134*H134,2)</f>
        <v>0</v>
      </c>
      <c r="BL134" s="16" t="s">
        <v>138</v>
      </c>
      <c r="BM134" s="138" t="s">
        <v>131</v>
      </c>
    </row>
    <row r="135" spans="2:65" s="1" customFormat="1" ht="27">
      <c r="B135" s="28"/>
      <c r="D135" s="141" t="s">
        <v>330</v>
      </c>
      <c r="F135" s="171" t="s">
        <v>340</v>
      </c>
      <c r="L135" s="28"/>
      <c r="M135" s="172"/>
      <c r="T135" s="52"/>
      <c r="AT135" s="16" t="s">
        <v>330</v>
      </c>
      <c r="AU135" s="16" t="s">
        <v>78</v>
      </c>
    </row>
    <row r="136" spans="2:65" s="11" customFormat="1" ht="25.9" customHeight="1">
      <c r="B136" s="116"/>
      <c r="D136" s="117" t="s">
        <v>69</v>
      </c>
      <c r="E136" s="118" t="s">
        <v>178</v>
      </c>
      <c r="F136" s="118" t="s">
        <v>341</v>
      </c>
      <c r="J136" s="119">
        <f>BK136</f>
        <v>0</v>
      </c>
      <c r="L136" s="116"/>
      <c r="M136" s="120"/>
      <c r="P136" s="121">
        <f>P137</f>
        <v>0</v>
      </c>
      <c r="R136" s="121">
        <f>R137</f>
        <v>0</v>
      </c>
      <c r="T136" s="122">
        <f>T137</f>
        <v>0</v>
      </c>
      <c r="AR136" s="117" t="s">
        <v>78</v>
      </c>
      <c r="AT136" s="123" t="s">
        <v>69</v>
      </c>
      <c r="AU136" s="123" t="s">
        <v>70</v>
      </c>
      <c r="AY136" s="117" t="s">
        <v>130</v>
      </c>
      <c r="BK136" s="124">
        <f>BK137</f>
        <v>0</v>
      </c>
    </row>
    <row r="137" spans="2:65" s="1" customFormat="1" ht="16.5" customHeight="1">
      <c r="B137" s="127"/>
      <c r="C137" s="128" t="s">
        <v>138</v>
      </c>
      <c r="D137" s="128" t="s">
        <v>133</v>
      </c>
      <c r="E137" s="129" t="s">
        <v>178</v>
      </c>
      <c r="F137" s="130" t="s">
        <v>342</v>
      </c>
      <c r="G137" s="131" t="s">
        <v>343</v>
      </c>
      <c r="H137" s="132">
        <v>1</v>
      </c>
      <c r="I137" s="133">
        <v>0</v>
      </c>
      <c r="J137" s="133">
        <f>ROUND(I137*H137,2)</f>
        <v>0</v>
      </c>
      <c r="K137" s="130" t="s">
        <v>1</v>
      </c>
      <c r="L137" s="28"/>
      <c r="M137" s="134" t="s">
        <v>1</v>
      </c>
      <c r="N137" s="135" t="s">
        <v>35</v>
      </c>
      <c r="O137" s="136">
        <v>0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138</v>
      </c>
      <c r="AT137" s="138" t="s">
        <v>133</v>
      </c>
      <c r="AU137" s="138" t="s">
        <v>78</v>
      </c>
      <c r="AY137" s="16" t="s">
        <v>130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6" t="s">
        <v>78</v>
      </c>
      <c r="BK137" s="139">
        <f>ROUND(I137*H137,2)</f>
        <v>0</v>
      </c>
      <c r="BL137" s="16" t="s">
        <v>138</v>
      </c>
      <c r="BM137" s="138" t="s">
        <v>187</v>
      </c>
    </row>
    <row r="138" spans="2:65" s="11" customFormat="1" ht="25.9" customHeight="1">
      <c r="B138" s="116"/>
      <c r="D138" s="117" t="s">
        <v>69</v>
      </c>
      <c r="E138" s="118" t="s">
        <v>344</v>
      </c>
      <c r="F138" s="118" t="s">
        <v>345</v>
      </c>
      <c r="J138" s="119">
        <f>BK138</f>
        <v>0</v>
      </c>
      <c r="L138" s="116"/>
      <c r="M138" s="120"/>
      <c r="P138" s="121">
        <f>SUM(P139:P148)</f>
        <v>0</v>
      </c>
      <c r="R138" s="121">
        <f>SUM(R139:R148)</f>
        <v>0</v>
      </c>
      <c r="T138" s="122">
        <f>SUM(T139:T148)</f>
        <v>0</v>
      </c>
      <c r="AR138" s="117" t="s">
        <v>78</v>
      </c>
      <c r="AT138" s="123" t="s">
        <v>69</v>
      </c>
      <c r="AU138" s="123" t="s">
        <v>70</v>
      </c>
      <c r="AY138" s="117" t="s">
        <v>130</v>
      </c>
      <c r="BK138" s="124">
        <f>SUM(BK139:BK148)</f>
        <v>0</v>
      </c>
    </row>
    <row r="139" spans="2:65" s="1" customFormat="1" ht="21.75" customHeight="1">
      <c r="B139" s="127"/>
      <c r="C139" s="128" t="s">
        <v>168</v>
      </c>
      <c r="D139" s="128" t="s">
        <v>133</v>
      </c>
      <c r="E139" s="129" t="s">
        <v>346</v>
      </c>
      <c r="F139" s="130" t="s">
        <v>347</v>
      </c>
      <c r="G139" s="131" t="s">
        <v>240</v>
      </c>
      <c r="H139" s="132">
        <v>0.6</v>
      </c>
      <c r="I139" s="133">
        <v>0</v>
      </c>
      <c r="J139" s="133">
        <f>ROUND(I139*H139,2)</f>
        <v>0</v>
      </c>
      <c r="K139" s="130" t="s">
        <v>1</v>
      </c>
      <c r="L139" s="28"/>
      <c r="M139" s="134" t="s">
        <v>1</v>
      </c>
      <c r="N139" s="135" t="s">
        <v>35</v>
      </c>
      <c r="O139" s="136">
        <v>0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138</v>
      </c>
      <c r="AT139" s="138" t="s">
        <v>133</v>
      </c>
      <c r="AU139" s="138" t="s">
        <v>78</v>
      </c>
      <c r="AY139" s="16" t="s">
        <v>130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6" t="s">
        <v>78</v>
      </c>
      <c r="BK139" s="139">
        <f>ROUND(I139*H139,2)</f>
        <v>0</v>
      </c>
      <c r="BL139" s="16" t="s">
        <v>138</v>
      </c>
      <c r="BM139" s="138" t="s">
        <v>196</v>
      </c>
    </row>
    <row r="140" spans="2:65" s="1" customFormat="1" ht="16.5" customHeight="1">
      <c r="B140" s="127"/>
      <c r="C140" s="128" t="s">
        <v>131</v>
      </c>
      <c r="D140" s="128" t="s">
        <v>133</v>
      </c>
      <c r="E140" s="129" t="s">
        <v>348</v>
      </c>
      <c r="F140" s="130" t="s">
        <v>349</v>
      </c>
      <c r="G140" s="131" t="s">
        <v>240</v>
      </c>
      <c r="H140" s="132">
        <v>1</v>
      </c>
      <c r="I140" s="133">
        <v>0</v>
      </c>
      <c r="J140" s="133">
        <f>ROUND(I140*H140,2)</f>
        <v>0</v>
      </c>
      <c r="K140" s="130" t="s">
        <v>1</v>
      </c>
      <c r="L140" s="28"/>
      <c r="M140" s="134" t="s">
        <v>1</v>
      </c>
      <c r="N140" s="135" t="s">
        <v>35</v>
      </c>
      <c r="O140" s="136">
        <v>0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138</v>
      </c>
      <c r="AT140" s="138" t="s">
        <v>133</v>
      </c>
      <c r="AU140" s="138" t="s">
        <v>78</v>
      </c>
      <c r="AY140" s="16" t="s">
        <v>130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6" t="s">
        <v>78</v>
      </c>
      <c r="BK140" s="139">
        <f>ROUND(I140*H140,2)</f>
        <v>0</v>
      </c>
      <c r="BL140" s="16" t="s">
        <v>138</v>
      </c>
      <c r="BM140" s="138" t="s">
        <v>8</v>
      </c>
    </row>
    <row r="141" spans="2:65" s="1" customFormat="1" ht="18">
      <c r="B141" s="28"/>
      <c r="D141" s="141" t="s">
        <v>330</v>
      </c>
      <c r="F141" s="171" t="s">
        <v>331</v>
      </c>
      <c r="L141" s="28"/>
      <c r="M141" s="172"/>
      <c r="T141" s="52"/>
      <c r="AT141" s="16" t="s">
        <v>330</v>
      </c>
      <c r="AU141" s="16" t="s">
        <v>78</v>
      </c>
    </row>
    <row r="142" spans="2:65" s="1" customFormat="1" ht="16.5" customHeight="1">
      <c r="B142" s="127"/>
      <c r="C142" s="128" t="s">
        <v>183</v>
      </c>
      <c r="D142" s="128" t="s">
        <v>133</v>
      </c>
      <c r="E142" s="129" t="s">
        <v>350</v>
      </c>
      <c r="F142" s="130" t="s">
        <v>351</v>
      </c>
      <c r="G142" s="131" t="s">
        <v>240</v>
      </c>
      <c r="H142" s="132">
        <v>1</v>
      </c>
      <c r="I142" s="133">
        <v>0</v>
      </c>
      <c r="J142" s="133">
        <f>ROUND(I142*H142,2)</f>
        <v>0</v>
      </c>
      <c r="K142" s="130" t="s">
        <v>1</v>
      </c>
      <c r="L142" s="28"/>
      <c r="M142" s="134" t="s">
        <v>1</v>
      </c>
      <c r="N142" s="135" t="s">
        <v>35</v>
      </c>
      <c r="O142" s="136">
        <v>0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138</v>
      </c>
      <c r="AT142" s="138" t="s">
        <v>133</v>
      </c>
      <c r="AU142" s="138" t="s">
        <v>78</v>
      </c>
      <c r="AY142" s="16" t="s">
        <v>130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6" t="s">
        <v>78</v>
      </c>
      <c r="BK142" s="139">
        <f>ROUND(I142*H142,2)</f>
        <v>0</v>
      </c>
      <c r="BL142" s="16" t="s">
        <v>138</v>
      </c>
      <c r="BM142" s="138" t="s">
        <v>215</v>
      </c>
    </row>
    <row r="143" spans="2:65" s="1" customFormat="1" ht="18">
      <c r="B143" s="28"/>
      <c r="D143" s="141" t="s">
        <v>330</v>
      </c>
      <c r="F143" s="171" t="s">
        <v>331</v>
      </c>
      <c r="L143" s="28"/>
      <c r="M143" s="172"/>
      <c r="T143" s="52"/>
      <c r="AT143" s="16" t="s">
        <v>330</v>
      </c>
      <c r="AU143" s="16" t="s">
        <v>78</v>
      </c>
    </row>
    <row r="144" spans="2:65" s="1" customFormat="1" ht="21.75" customHeight="1">
      <c r="B144" s="127"/>
      <c r="C144" s="128" t="s">
        <v>187</v>
      </c>
      <c r="D144" s="128" t="s">
        <v>133</v>
      </c>
      <c r="E144" s="129" t="s">
        <v>352</v>
      </c>
      <c r="F144" s="130" t="s">
        <v>353</v>
      </c>
      <c r="G144" s="131" t="s">
        <v>199</v>
      </c>
      <c r="H144" s="132">
        <v>0.1</v>
      </c>
      <c r="I144" s="133">
        <v>0</v>
      </c>
      <c r="J144" s="133">
        <f>ROUND(I144*H144,2)</f>
        <v>0</v>
      </c>
      <c r="K144" s="130" t="s">
        <v>1</v>
      </c>
      <c r="L144" s="28"/>
      <c r="M144" s="134" t="s">
        <v>1</v>
      </c>
      <c r="N144" s="135" t="s">
        <v>35</v>
      </c>
      <c r="O144" s="136">
        <v>0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138</v>
      </c>
      <c r="AT144" s="138" t="s">
        <v>133</v>
      </c>
      <c r="AU144" s="138" t="s">
        <v>78</v>
      </c>
      <c r="AY144" s="16" t="s">
        <v>130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6" t="s">
        <v>78</v>
      </c>
      <c r="BK144" s="139">
        <f>ROUND(I144*H144,2)</f>
        <v>0</v>
      </c>
      <c r="BL144" s="16" t="s">
        <v>138</v>
      </c>
      <c r="BM144" s="138" t="s">
        <v>226</v>
      </c>
    </row>
    <row r="145" spans="2:65" s="1" customFormat="1" ht="21.75" customHeight="1">
      <c r="B145" s="127"/>
      <c r="C145" s="128" t="s">
        <v>178</v>
      </c>
      <c r="D145" s="128" t="s">
        <v>133</v>
      </c>
      <c r="E145" s="129" t="s">
        <v>354</v>
      </c>
      <c r="F145" s="130" t="s">
        <v>355</v>
      </c>
      <c r="G145" s="131" t="s">
        <v>199</v>
      </c>
      <c r="H145" s="132">
        <v>0.1</v>
      </c>
      <c r="I145" s="133">
        <v>0</v>
      </c>
      <c r="J145" s="133">
        <f>ROUND(I145*H145,2)</f>
        <v>0</v>
      </c>
      <c r="K145" s="130" t="s">
        <v>1</v>
      </c>
      <c r="L145" s="28"/>
      <c r="M145" s="134" t="s">
        <v>1</v>
      </c>
      <c r="N145" s="135" t="s">
        <v>35</v>
      </c>
      <c r="O145" s="136">
        <v>0</v>
      </c>
      <c r="P145" s="136">
        <f>O145*H145</f>
        <v>0</v>
      </c>
      <c r="Q145" s="136">
        <v>0</v>
      </c>
      <c r="R145" s="136">
        <f>Q145*H145</f>
        <v>0</v>
      </c>
      <c r="S145" s="136">
        <v>0</v>
      </c>
      <c r="T145" s="137">
        <f>S145*H145</f>
        <v>0</v>
      </c>
      <c r="AR145" s="138" t="s">
        <v>138</v>
      </c>
      <c r="AT145" s="138" t="s">
        <v>133</v>
      </c>
      <c r="AU145" s="138" t="s">
        <v>78</v>
      </c>
      <c r="AY145" s="16" t="s">
        <v>130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6" t="s">
        <v>78</v>
      </c>
      <c r="BK145" s="139">
        <f>ROUND(I145*H145,2)</f>
        <v>0</v>
      </c>
      <c r="BL145" s="16" t="s">
        <v>138</v>
      </c>
      <c r="BM145" s="138" t="s">
        <v>237</v>
      </c>
    </row>
    <row r="146" spans="2:65" s="1" customFormat="1" ht="21.75" customHeight="1">
      <c r="B146" s="127"/>
      <c r="C146" s="128" t="s">
        <v>196</v>
      </c>
      <c r="D146" s="128" t="s">
        <v>133</v>
      </c>
      <c r="E146" s="129" t="s">
        <v>356</v>
      </c>
      <c r="F146" s="130" t="s">
        <v>357</v>
      </c>
      <c r="G146" s="131" t="s">
        <v>199</v>
      </c>
      <c r="H146" s="132">
        <v>2</v>
      </c>
      <c r="I146" s="133">
        <v>0</v>
      </c>
      <c r="J146" s="133">
        <f>ROUND(I146*H146,2)</f>
        <v>0</v>
      </c>
      <c r="K146" s="130" t="s">
        <v>1</v>
      </c>
      <c r="L146" s="28"/>
      <c r="M146" s="134" t="s">
        <v>1</v>
      </c>
      <c r="N146" s="135" t="s">
        <v>35</v>
      </c>
      <c r="O146" s="136">
        <v>0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138</v>
      </c>
      <c r="AT146" s="138" t="s">
        <v>133</v>
      </c>
      <c r="AU146" s="138" t="s">
        <v>78</v>
      </c>
      <c r="AY146" s="16" t="s">
        <v>130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6" t="s">
        <v>78</v>
      </c>
      <c r="BK146" s="139">
        <f>ROUND(I146*H146,2)</f>
        <v>0</v>
      </c>
      <c r="BL146" s="16" t="s">
        <v>138</v>
      </c>
      <c r="BM146" s="138" t="s">
        <v>249</v>
      </c>
    </row>
    <row r="147" spans="2:65" s="1" customFormat="1" ht="16.5" customHeight="1">
      <c r="B147" s="127"/>
      <c r="C147" s="128" t="s">
        <v>201</v>
      </c>
      <c r="D147" s="128" t="s">
        <v>133</v>
      </c>
      <c r="E147" s="129" t="s">
        <v>358</v>
      </c>
      <c r="F147" s="130" t="s">
        <v>359</v>
      </c>
      <c r="G147" s="131" t="s">
        <v>199</v>
      </c>
      <c r="H147" s="132">
        <v>0.1</v>
      </c>
      <c r="I147" s="133">
        <v>0</v>
      </c>
      <c r="J147" s="133">
        <f>ROUND(I147*H147,2)</f>
        <v>0</v>
      </c>
      <c r="K147" s="130" t="s">
        <v>1</v>
      </c>
      <c r="L147" s="28"/>
      <c r="M147" s="134" t="s">
        <v>1</v>
      </c>
      <c r="N147" s="135" t="s">
        <v>35</v>
      </c>
      <c r="O147" s="136">
        <v>0</v>
      </c>
      <c r="P147" s="136">
        <f>O147*H147</f>
        <v>0</v>
      </c>
      <c r="Q147" s="136">
        <v>0</v>
      </c>
      <c r="R147" s="136">
        <f>Q147*H147</f>
        <v>0</v>
      </c>
      <c r="S147" s="136">
        <v>0</v>
      </c>
      <c r="T147" s="137">
        <f>S147*H147</f>
        <v>0</v>
      </c>
      <c r="AR147" s="138" t="s">
        <v>138</v>
      </c>
      <c r="AT147" s="138" t="s">
        <v>133</v>
      </c>
      <c r="AU147" s="138" t="s">
        <v>78</v>
      </c>
      <c r="AY147" s="16" t="s">
        <v>130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6" t="s">
        <v>78</v>
      </c>
      <c r="BK147" s="139">
        <f>ROUND(I147*H147,2)</f>
        <v>0</v>
      </c>
      <c r="BL147" s="16" t="s">
        <v>138</v>
      </c>
      <c r="BM147" s="138" t="s">
        <v>257</v>
      </c>
    </row>
    <row r="148" spans="2:65" s="1" customFormat="1" ht="16.5" customHeight="1">
      <c r="B148" s="127"/>
      <c r="C148" s="128" t="s">
        <v>8</v>
      </c>
      <c r="D148" s="128" t="s">
        <v>133</v>
      </c>
      <c r="E148" s="129" t="s">
        <v>360</v>
      </c>
      <c r="F148" s="130" t="s">
        <v>361</v>
      </c>
      <c r="G148" s="131" t="s">
        <v>199</v>
      </c>
      <c r="H148" s="132">
        <v>0.1</v>
      </c>
      <c r="I148" s="133">
        <v>0</v>
      </c>
      <c r="J148" s="133">
        <f>ROUND(I148*H148,2)</f>
        <v>0</v>
      </c>
      <c r="K148" s="130" t="s">
        <v>1</v>
      </c>
      <c r="L148" s="28"/>
      <c r="M148" s="134" t="s">
        <v>1</v>
      </c>
      <c r="N148" s="135" t="s">
        <v>35</v>
      </c>
      <c r="O148" s="136">
        <v>0</v>
      </c>
      <c r="P148" s="136">
        <f>O148*H148</f>
        <v>0</v>
      </c>
      <c r="Q148" s="136">
        <v>0</v>
      </c>
      <c r="R148" s="136">
        <f>Q148*H148</f>
        <v>0</v>
      </c>
      <c r="S148" s="136">
        <v>0</v>
      </c>
      <c r="T148" s="137">
        <f>S148*H148</f>
        <v>0</v>
      </c>
      <c r="AR148" s="138" t="s">
        <v>138</v>
      </c>
      <c r="AT148" s="138" t="s">
        <v>133</v>
      </c>
      <c r="AU148" s="138" t="s">
        <v>78</v>
      </c>
      <c r="AY148" s="16" t="s">
        <v>130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6" t="s">
        <v>78</v>
      </c>
      <c r="BK148" s="139">
        <f>ROUND(I148*H148,2)</f>
        <v>0</v>
      </c>
      <c r="BL148" s="16" t="s">
        <v>138</v>
      </c>
      <c r="BM148" s="138" t="s">
        <v>268</v>
      </c>
    </row>
    <row r="149" spans="2:65" s="11" customFormat="1" ht="25.9" customHeight="1">
      <c r="B149" s="116"/>
      <c r="D149" s="117" t="s">
        <v>69</v>
      </c>
      <c r="E149" s="118" t="s">
        <v>362</v>
      </c>
      <c r="F149" s="118" t="s">
        <v>363</v>
      </c>
      <c r="J149" s="119">
        <f>BK149</f>
        <v>0</v>
      </c>
      <c r="L149" s="116"/>
      <c r="M149" s="120"/>
      <c r="P149" s="121">
        <f>P150</f>
        <v>0</v>
      </c>
      <c r="R149" s="121">
        <f>R150</f>
        <v>0</v>
      </c>
      <c r="T149" s="122">
        <f>T150</f>
        <v>0</v>
      </c>
      <c r="AR149" s="117" t="s">
        <v>78</v>
      </c>
      <c r="AT149" s="123" t="s">
        <v>69</v>
      </c>
      <c r="AU149" s="123" t="s">
        <v>70</v>
      </c>
      <c r="AY149" s="117" t="s">
        <v>130</v>
      </c>
      <c r="BK149" s="124">
        <f>BK150</f>
        <v>0</v>
      </c>
    </row>
    <row r="150" spans="2:65" s="1" customFormat="1" ht="16.5" customHeight="1">
      <c r="B150" s="127"/>
      <c r="C150" s="128" t="s">
        <v>209</v>
      </c>
      <c r="D150" s="128" t="s">
        <v>133</v>
      </c>
      <c r="E150" s="129" t="s">
        <v>364</v>
      </c>
      <c r="F150" s="130" t="s">
        <v>214</v>
      </c>
      <c r="G150" s="131" t="s">
        <v>199</v>
      </c>
      <c r="H150" s="132">
        <v>0.3</v>
      </c>
      <c r="I150" s="133">
        <v>0</v>
      </c>
      <c r="J150" s="133">
        <f>ROUND(I150*H150,2)</f>
        <v>0</v>
      </c>
      <c r="K150" s="130" t="s">
        <v>1</v>
      </c>
      <c r="L150" s="28"/>
      <c r="M150" s="134" t="s">
        <v>1</v>
      </c>
      <c r="N150" s="135" t="s">
        <v>35</v>
      </c>
      <c r="O150" s="136">
        <v>0</v>
      </c>
      <c r="P150" s="136">
        <f>O150*H150</f>
        <v>0</v>
      </c>
      <c r="Q150" s="136">
        <v>0</v>
      </c>
      <c r="R150" s="136">
        <f>Q150*H150</f>
        <v>0</v>
      </c>
      <c r="S150" s="136">
        <v>0</v>
      </c>
      <c r="T150" s="137">
        <f>S150*H150</f>
        <v>0</v>
      </c>
      <c r="AR150" s="138" t="s">
        <v>138</v>
      </c>
      <c r="AT150" s="138" t="s">
        <v>133</v>
      </c>
      <c r="AU150" s="138" t="s">
        <v>78</v>
      </c>
      <c r="AY150" s="16" t="s">
        <v>130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6" t="s">
        <v>78</v>
      </c>
      <c r="BK150" s="139">
        <f>ROUND(I150*H150,2)</f>
        <v>0</v>
      </c>
      <c r="BL150" s="16" t="s">
        <v>138</v>
      </c>
      <c r="BM150" s="138" t="s">
        <v>280</v>
      </c>
    </row>
    <row r="151" spans="2:65" s="11" customFormat="1" ht="25.9" customHeight="1">
      <c r="B151" s="116"/>
      <c r="D151" s="117" t="s">
        <v>69</v>
      </c>
      <c r="E151" s="118" t="s">
        <v>365</v>
      </c>
      <c r="F151" s="118" t="s">
        <v>366</v>
      </c>
      <c r="J151" s="119">
        <f>BK151</f>
        <v>0</v>
      </c>
      <c r="L151" s="116"/>
      <c r="M151" s="120"/>
      <c r="P151" s="121">
        <f>SUM(P152:P175)</f>
        <v>0</v>
      </c>
      <c r="R151" s="121">
        <f>SUM(R152:R175)</f>
        <v>0</v>
      </c>
      <c r="T151" s="122">
        <f>SUM(T152:T175)</f>
        <v>0</v>
      </c>
      <c r="AR151" s="117" t="s">
        <v>80</v>
      </c>
      <c r="AT151" s="123" t="s">
        <v>69</v>
      </c>
      <c r="AU151" s="123" t="s">
        <v>70</v>
      </c>
      <c r="AY151" s="117" t="s">
        <v>130</v>
      </c>
      <c r="BK151" s="124">
        <f>SUM(BK152:BK175)</f>
        <v>0</v>
      </c>
    </row>
    <row r="152" spans="2:65" s="1" customFormat="1" ht="24.25" customHeight="1">
      <c r="B152" s="127"/>
      <c r="C152" s="128" t="s">
        <v>215</v>
      </c>
      <c r="D152" s="128" t="s">
        <v>133</v>
      </c>
      <c r="E152" s="129" t="s">
        <v>367</v>
      </c>
      <c r="F152" s="130" t="s">
        <v>368</v>
      </c>
      <c r="G152" s="131" t="s">
        <v>240</v>
      </c>
      <c r="H152" s="132">
        <v>2</v>
      </c>
      <c r="I152" s="133">
        <v>0</v>
      </c>
      <c r="J152" s="133">
        <f t="shared" ref="J152:J175" si="0">ROUND(I152*H152,2)</f>
        <v>0</v>
      </c>
      <c r="K152" s="130" t="s">
        <v>1</v>
      </c>
      <c r="L152" s="28"/>
      <c r="M152" s="134" t="s">
        <v>1</v>
      </c>
      <c r="N152" s="135" t="s">
        <v>35</v>
      </c>
      <c r="O152" s="136">
        <v>0</v>
      </c>
      <c r="P152" s="136">
        <f t="shared" ref="P152:P175" si="1">O152*H152</f>
        <v>0</v>
      </c>
      <c r="Q152" s="136">
        <v>0</v>
      </c>
      <c r="R152" s="136">
        <f t="shared" ref="R152:R175" si="2">Q152*H152</f>
        <v>0</v>
      </c>
      <c r="S152" s="136">
        <v>0</v>
      </c>
      <c r="T152" s="137">
        <f t="shared" ref="T152:T175" si="3">S152*H152</f>
        <v>0</v>
      </c>
      <c r="AR152" s="138" t="s">
        <v>226</v>
      </c>
      <c r="AT152" s="138" t="s">
        <v>133</v>
      </c>
      <c r="AU152" s="138" t="s">
        <v>78</v>
      </c>
      <c r="AY152" s="16" t="s">
        <v>130</v>
      </c>
      <c r="BE152" s="139">
        <f t="shared" ref="BE152:BE175" si="4">IF(N152="základní",J152,0)</f>
        <v>0</v>
      </c>
      <c r="BF152" s="139">
        <f t="shared" ref="BF152:BF175" si="5">IF(N152="snížená",J152,0)</f>
        <v>0</v>
      </c>
      <c r="BG152" s="139">
        <f t="shared" ref="BG152:BG175" si="6">IF(N152="zákl. přenesená",J152,0)</f>
        <v>0</v>
      </c>
      <c r="BH152" s="139">
        <f t="shared" ref="BH152:BH175" si="7">IF(N152="sníž. přenesená",J152,0)</f>
        <v>0</v>
      </c>
      <c r="BI152" s="139">
        <f t="shared" ref="BI152:BI175" si="8">IF(N152="nulová",J152,0)</f>
        <v>0</v>
      </c>
      <c r="BJ152" s="16" t="s">
        <v>78</v>
      </c>
      <c r="BK152" s="139">
        <f t="shared" ref="BK152:BK175" si="9">ROUND(I152*H152,2)</f>
        <v>0</v>
      </c>
      <c r="BL152" s="16" t="s">
        <v>226</v>
      </c>
      <c r="BM152" s="138" t="s">
        <v>291</v>
      </c>
    </row>
    <row r="153" spans="2:65" s="1" customFormat="1" ht="24.25" customHeight="1">
      <c r="B153" s="127"/>
      <c r="C153" s="128" t="s">
        <v>223</v>
      </c>
      <c r="D153" s="128" t="s">
        <v>133</v>
      </c>
      <c r="E153" s="129" t="s">
        <v>369</v>
      </c>
      <c r="F153" s="130" t="s">
        <v>370</v>
      </c>
      <c r="G153" s="131" t="s">
        <v>240</v>
      </c>
      <c r="H153" s="132">
        <v>8</v>
      </c>
      <c r="I153" s="133">
        <v>0</v>
      </c>
      <c r="J153" s="133">
        <f t="shared" si="0"/>
        <v>0</v>
      </c>
      <c r="K153" s="130" t="s">
        <v>1</v>
      </c>
      <c r="L153" s="28"/>
      <c r="M153" s="134" t="s">
        <v>1</v>
      </c>
      <c r="N153" s="135" t="s">
        <v>35</v>
      </c>
      <c r="O153" s="136">
        <v>0</v>
      </c>
      <c r="P153" s="136">
        <f t="shared" si="1"/>
        <v>0</v>
      </c>
      <c r="Q153" s="136">
        <v>0</v>
      </c>
      <c r="R153" s="136">
        <f t="shared" si="2"/>
        <v>0</v>
      </c>
      <c r="S153" s="136">
        <v>0</v>
      </c>
      <c r="T153" s="137">
        <f t="shared" si="3"/>
        <v>0</v>
      </c>
      <c r="AR153" s="138" t="s">
        <v>226</v>
      </c>
      <c r="AT153" s="138" t="s">
        <v>133</v>
      </c>
      <c r="AU153" s="138" t="s">
        <v>78</v>
      </c>
      <c r="AY153" s="16" t="s">
        <v>130</v>
      </c>
      <c r="BE153" s="139">
        <f t="shared" si="4"/>
        <v>0</v>
      </c>
      <c r="BF153" s="139">
        <f t="shared" si="5"/>
        <v>0</v>
      </c>
      <c r="BG153" s="139">
        <f t="shared" si="6"/>
        <v>0</v>
      </c>
      <c r="BH153" s="139">
        <f t="shared" si="7"/>
        <v>0</v>
      </c>
      <c r="BI153" s="139">
        <f t="shared" si="8"/>
        <v>0</v>
      </c>
      <c r="BJ153" s="16" t="s">
        <v>78</v>
      </c>
      <c r="BK153" s="139">
        <f t="shared" si="9"/>
        <v>0</v>
      </c>
      <c r="BL153" s="16" t="s">
        <v>226</v>
      </c>
      <c r="BM153" s="138" t="s">
        <v>301</v>
      </c>
    </row>
    <row r="154" spans="2:65" s="1" customFormat="1" ht="24.25" customHeight="1">
      <c r="B154" s="127"/>
      <c r="C154" s="128" t="s">
        <v>226</v>
      </c>
      <c r="D154" s="128" t="s">
        <v>133</v>
      </c>
      <c r="E154" s="129" t="s">
        <v>371</v>
      </c>
      <c r="F154" s="130" t="s">
        <v>372</v>
      </c>
      <c r="G154" s="131" t="s">
        <v>240</v>
      </c>
      <c r="H154" s="132">
        <v>8</v>
      </c>
      <c r="I154" s="133">
        <v>0</v>
      </c>
      <c r="J154" s="133">
        <f t="shared" si="0"/>
        <v>0</v>
      </c>
      <c r="K154" s="130" t="s">
        <v>1</v>
      </c>
      <c r="L154" s="28"/>
      <c r="M154" s="134" t="s">
        <v>1</v>
      </c>
      <c r="N154" s="135" t="s">
        <v>35</v>
      </c>
      <c r="O154" s="136">
        <v>0</v>
      </c>
      <c r="P154" s="136">
        <f t="shared" si="1"/>
        <v>0</v>
      </c>
      <c r="Q154" s="136">
        <v>0</v>
      </c>
      <c r="R154" s="136">
        <f t="shared" si="2"/>
        <v>0</v>
      </c>
      <c r="S154" s="136">
        <v>0</v>
      </c>
      <c r="T154" s="137">
        <f t="shared" si="3"/>
        <v>0</v>
      </c>
      <c r="AR154" s="138" t="s">
        <v>226</v>
      </c>
      <c r="AT154" s="138" t="s">
        <v>133</v>
      </c>
      <c r="AU154" s="138" t="s">
        <v>78</v>
      </c>
      <c r="AY154" s="16" t="s">
        <v>130</v>
      </c>
      <c r="BE154" s="139">
        <f t="shared" si="4"/>
        <v>0</v>
      </c>
      <c r="BF154" s="139">
        <f t="shared" si="5"/>
        <v>0</v>
      </c>
      <c r="BG154" s="139">
        <f t="shared" si="6"/>
        <v>0</v>
      </c>
      <c r="BH154" s="139">
        <f t="shared" si="7"/>
        <v>0</v>
      </c>
      <c r="BI154" s="139">
        <f t="shared" si="8"/>
        <v>0</v>
      </c>
      <c r="BJ154" s="16" t="s">
        <v>78</v>
      </c>
      <c r="BK154" s="139">
        <f t="shared" si="9"/>
        <v>0</v>
      </c>
      <c r="BL154" s="16" t="s">
        <v>226</v>
      </c>
      <c r="BM154" s="138" t="s">
        <v>277</v>
      </c>
    </row>
    <row r="155" spans="2:65" s="1" customFormat="1" ht="24.25" customHeight="1">
      <c r="B155" s="127"/>
      <c r="C155" s="128" t="s">
        <v>232</v>
      </c>
      <c r="D155" s="128" t="s">
        <v>133</v>
      </c>
      <c r="E155" s="129" t="s">
        <v>373</v>
      </c>
      <c r="F155" s="130" t="s">
        <v>374</v>
      </c>
      <c r="G155" s="131" t="s">
        <v>240</v>
      </c>
      <c r="H155" s="132">
        <v>1</v>
      </c>
      <c r="I155" s="133">
        <v>0</v>
      </c>
      <c r="J155" s="133">
        <f t="shared" si="0"/>
        <v>0</v>
      </c>
      <c r="K155" s="130" t="s">
        <v>1</v>
      </c>
      <c r="L155" s="28"/>
      <c r="M155" s="134" t="s">
        <v>1</v>
      </c>
      <c r="N155" s="135" t="s">
        <v>35</v>
      </c>
      <c r="O155" s="136">
        <v>0</v>
      </c>
      <c r="P155" s="136">
        <f t="shared" si="1"/>
        <v>0</v>
      </c>
      <c r="Q155" s="136">
        <v>0</v>
      </c>
      <c r="R155" s="136">
        <f t="shared" si="2"/>
        <v>0</v>
      </c>
      <c r="S155" s="136">
        <v>0</v>
      </c>
      <c r="T155" s="137">
        <f t="shared" si="3"/>
        <v>0</v>
      </c>
      <c r="AR155" s="138" t="s">
        <v>226</v>
      </c>
      <c r="AT155" s="138" t="s">
        <v>133</v>
      </c>
      <c r="AU155" s="138" t="s">
        <v>78</v>
      </c>
      <c r="AY155" s="16" t="s">
        <v>130</v>
      </c>
      <c r="BE155" s="139">
        <f t="shared" si="4"/>
        <v>0</v>
      </c>
      <c r="BF155" s="139">
        <f t="shared" si="5"/>
        <v>0</v>
      </c>
      <c r="BG155" s="139">
        <f t="shared" si="6"/>
        <v>0</v>
      </c>
      <c r="BH155" s="139">
        <f t="shared" si="7"/>
        <v>0</v>
      </c>
      <c r="BI155" s="139">
        <f t="shared" si="8"/>
        <v>0</v>
      </c>
      <c r="BJ155" s="16" t="s">
        <v>78</v>
      </c>
      <c r="BK155" s="139">
        <f t="shared" si="9"/>
        <v>0</v>
      </c>
      <c r="BL155" s="16" t="s">
        <v>226</v>
      </c>
      <c r="BM155" s="138" t="s">
        <v>375</v>
      </c>
    </row>
    <row r="156" spans="2:65" s="1" customFormat="1" ht="16.5" customHeight="1">
      <c r="B156" s="127"/>
      <c r="C156" s="128" t="s">
        <v>237</v>
      </c>
      <c r="D156" s="128" t="s">
        <v>133</v>
      </c>
      <c r="E156" s="129" t="s">
        <v>376</v>
      </c>
      <c r="F156" s="130" t="s">
        <v>377</v>
      </c>
      <c r="G156" s="131" t="s">
        <v>136</v>
      </c>
      <c r="H156" s="132">
        <v>1</v>
      </c>
      <c r="I156" s="133">
        <v>0</v>
      </c>
      <c r="J156" s="133">
        <f t="shared" si="0"/>
        <v>0</v>
      </c>
      <c r="K156" s="130" t="s">
        <v>1</v>
      </c>
      <c r="L156" s="28"/>
      <c r="M156" s="134" t="s">
        <v>1</v>
      </c>
      <c r="N156" s="135" t="s">
        <v>35</v>
      </c>
      <c r="O156" s="136">
        <v>0</v>
      </c>
      <c r="P156" s="136">
        <f t="shared" si="1"/>
        <v>0</v>
      </c>
      <c r="Q156" s="136">
        <v>0</v>
      </c>
      <c r="R156" s="136">
        <f t="shared" si="2"/>
        <v>0</v>
      </c>
      <c r="S156" s="136">
        <v>0</v>
      </c>
      <c r="T156" s="137">
        <f t="shared" si="3"/>
        <v>0</v>
      </c>
      <c r="AR156" s="138" t="s">
        <v>226</v>
      </c>
      <c r="AT156" s="138" t="s">
        <v>133</v>
      </c>
      <c r="AU156" s="138" t="s">
        <v>78</v>
      </c>
      <c r="AY156" s="16" t="s">
        <v>130</v>
      </c>
      <c r="BE156" s="139">
        <f t="shared" si="4"/>
        <v>0</v>
      </c>
      <c r="BF156" s="139">
        <f t="shared" si="5"/>
        <v>0</v>
      </c>
      <c r="BG156" s="139">
        <f t="shared" si="6"/>
        <v>0</v>
      </c>
      <c r="BH156" s="139">
        <f t="shared" si="7"/>
        <v>0</v>
      </c>
      <c r="BI156" s="139">
        <f t="shared" si="8"/>
        <v>0</v>
      </c>
      <c r="BJ156" s="16" t="s">
        <v>78</v>
      </c>
      <c r="BK156" s="139">
        <f t="shared" si="9"/>
        <v>0</v>
      </c>
      <c r="BL156" s="16" t="s">
        <v>226</v>
      </c>
      <c r="BM156" s="138" t="s">
        <v>378</v>
      </c>
    </row>
    <row r="157" spans="2:65" s="1" customFormat="1" ht="16.5" customHeight="1">
      <c r="B157" s="127"/>
      <c r="C157" s="128" t="s">
        <v>243</v>
      </c>
      <c r="D157" s="128" t="s">
        <v>133</v>
      </c>
      <c r="E157" s="129" t="s">
        <v>379</v>
      </c>
      <c r="F157" s="130" t="s">
        <v>380</v>
      </c>
      <c r="G157" s="131" t="s">
        <v>136</v>
      </c>
      <c r="H157" s="132">
        <v>2</v>
      </c>
      <c r="I157" s="133">
        <v>0</v>
      </c>
      <c r="J157" s="133">
        <f t="shared" si="0"/>
        <v>0</v>
      </c>
      <c r="K157" s="130" t="s">
        <v>1</v>
      </c>
      <c r="L157" s="28"/>
      <c r="M157" s="134" t="s">
        <v>1</v>
      </c>
      <c r="N157" s="135" t="s">
        <v>35</v>
      </c>
      <c r="O157" s="136">
        <v>0</v>
      </c>
      <c r="P157" s="136">
        <f t="shared" si="1"/>
        <v>0</v>
      </c>
      <c r="Q157" s="136">
        <v>0</v>
      </c>
      <c r="R157" s="136">
        <f t="shared" si="2"/>
        <v>0</v>
      </c>
      <c r="S157" s="136">
        <v>0</v>
      </c>
      <c r="T157" s="137">
        <f t="shared" si="3"/>
        <v>0</v>
      </c>
      <c r="AR157" s="138" t="s">
        <v>226</v>
      </c>
      <c r="AT157" s="138" t="s">
        <v>133</v>
      </c>
      <c r="AU157" s="138" t="s">
        <v>78</v>
      </c>
      <c r="AY157" s="16" t="s">
        <v>130</v>
      </c>
      <c r="BE157" s="139">
        <f t="shared" si="4"/>
        <v>0</v>
      </c>
      <c r="BF157" s="139">
        <f t="shared" si="5"/>
        <v>0</v>
      </c>
      <c r="BG157" s="139">
        <f t="shared" si="6"/>
        <v>0</v>
      </c>
      <c r="BH157" s="139">
        <f t="shared" si="7"/>
        <v>0</v>
      </c>
      <c r="BI157" s="139">
        <f t="shared" si="8"/>
        <v>0</v>
      </c>
      <c r="BJ157" s="16" t="s">
        <v>78</v>
      </c>
      <c r="BK157" s="139">
        <f t="shared" si="9"/>
        <v>0</v>
      </c>
      <c r="BL157" s="16" t="s">
        <v>226</v>
      </c>
      <c r="BM157" s="138" t="s">
        <v>381</v>
      </c>
    </row>
    <row r="158" spans="2:65" s="1" customFormat="1" ht="16.5" customHeight="1">
      <c r="B158" s="127"/>
      <c r="C158" s="128" t="s">
        <v>249</v>
      </c>
      <c r="D158" s="128" t="s">
        <v>133</v>
      </c>
      <c r="E158" s="129" t="s">
        <v>382</v>
      </c>
      <c r="F158" s="130" t="s">
        <v>383</v>
      </c>
      <c r="G158" s="131" t="s">
        <v>136</v>
      </c>
      <c r="H158" s="132">
        <v>6</v>
      </c>
      <c r="I158" s="133">
        <v>0</v>
      </c>
      <c r="J158" s="133">
        <f t="shared" si="0"/>
        <v>0</v>
      </c>
      <c r="K158" s="130" t="s">
        <v>1</v>
      </c>
      <c r="L158" s="28"/>
      <c r="M158" s="134" t="s">
        <v>1</v>
      </c>
      <c r="N158" s="135" t="s">
        <v>35</v>
      </c>
      <c r="O158" s="136">
        <v>0</v>
      </c>
      <c r="P158" s="136">
        <f t="shared" si="1"/>
        <v>0</v>
      </c>
      <c r="Q158" s="136">
        <v>0</v>
      </c>
      <c r="R158" s="136">
        <f t="shared" si="2"/>
        <v>0</v>
      </c>
      <c r="S158" s="136">
        <v>0</v>
      </c>
      <c r="T158" s="137">
        <f t="shared" si="3"/>
        <v>0</v>
      </c>
      <c r="AR158" s="138" t="s">
        <v>226</v>
      </c>
      <c r="AT158" s="138" t="s">
        <v>133</v>
      </c>
      <c r="AU158" s="138" t="s">
        <v>78</v>
      </c>
      <c r="AY158" s="16" t="s">
        <v>130</v>
      </c>
      <c r="BE158" s="139">
        <f t="shared" si="4"/>
        <v>0</v>
      </c>
      <c r="BF158" s="139">
        <f t="shared" si="5"/>
        <v>0</v>
      </c>
      <c r="BG158" s="139">
        <f t="shared" si="6"/>
        <v>0</v>
      </c>
      <c r="BH158" s="139">
        <f t="shared" si="7"/>
        <v>0</v>
      </c>
      <c r="BI158" s="139">
        <f t="shared" si="8"/>
        <v>0</v>
      </c>
      <c r="BJ158" s="16" t="s">
        <v>78</v>
      </c>
      <c r="BK158" s="139">
        <f t="shared" si="9"/>
        <v>0</v>
      </c>
      <c r="BL158" s="16" t="s">
        <v>226</v>
      </c>
      <c r="BM158" s="138" t="s">
        <v>384</v>
      </c>
    </row>
    <row r="159" spans="2:65" s="1" customFormat="1" ht="21.75" customHeight="1">
      <c r="B159" s="127"/>
      <c r="C159" s="128" t="s">
        <v>7</v>
      </c>
      <c r="D159" s="128" t="s">
        <v>133</v>
      </c>
      <c r="E159" s="129" t="s">
        <v>385</v>
      </c>
      <c r="F159" s="130" t="s">
        <v>386</v>
      </c>
      <c r="G159" s="131" t="s">
        <v>136</v>
      </c>
      <c r="H159" s="132">
        <v>4</v>
      </c>
      <c r="I159" s="133">
        <v>0</v>
      </c>
      <c r="J159" s="133">
        <f t="shared" si="0"/>
        <v>0</v>
      </c>
      <c r="K159" s="130" t="s">
        <v>1</v>
      </c>
      <c r="L159" s="28"/>
      <c r="M159" s="134" t="s">
        <v>1</v>
      </c>
      <c r="N159" s="135" t="s">
        <v>35</v>
      </c>
      <c r="O159" s="136">
        <v>0</v>
      </c>
      <c r="P159" s="136">
        <f t="shared" si="1"/>
        <v>0</v>
      </c>
      <c r="Q159" s="136">
        <v>0</v>
      </c>
      <c r="R159" s="136">
        <f t="shared" si="2"/>
        <v>0</v>
      </c>
      <c r="S159" s="136">
        <v>0</v>
      </c>
      <c r="T159" s="137">
        <f t="shared" si="3"/>
        <v>0</v>
      </c>
      <c r="AR159" s="138" t="s">
        <v>226</v>
      </c>
      <c r="AT159" s="138" t="s">
        <v>133</v>
      </c>
      <c r="AU159" s="138" t="s">
        <v>78</v>
      </c>
      <c r="AY159" s="16" t="s">
        <v>130</v>
      </c>
      <c r="BE159" s="139">
        <f t="shared" si="4"/>
        <v>0</v>
      </c>
      <c r="BF159" s="139">
        <f t="shared" si="5"/>
        <v>0</v>
      </c>
      <c r="BG159" s="139">
        <f t="shared" si="6"/>
        <v>0</v>
      </c>
      <c r="BH159" s="139">
        <f t="shared" si="7"/>
        <v>0</v>
      </c>
      <c r="BI159" s="139">
        <f t="shared" si="8"/>
        <v>0</v>
      </c>
      <c r="BJ159" s="16" t="s">
        <v>78</v>
      </c>
      <c r="BK159" s="139">
        <f t="shared" si="9"/>
        <v>0</v>
      </c>
      <c r="BL159" s="16" t="s">
        <v>226</v>
      </c>
      <c r="BM159" s="138" t="s">
        <v>387</v>
      </c>
    </row>
    <row r="160" spans="2:65" s="1" customFormat="1" ht="16.5" customHeight="1">
      <c r="B160" s="127"/>
      <c r="C160" s="128" t="s">
        <v>257</v>
      </c>
      <c r="D160" s="128" t="s">
        <v>133</v>
      </c>
      <c r="E160" s="129" t="s">
        <v>388</v>
      </c>
      <c r="F160" s="130" t="s">
        <v>389</v>
      </c>
      <c r="G160" s="131" t="s">
        <v>136</v>
      </c>
      <c r="H160" s="132">
        <v>4</v>
      </c>
      <c r="I160" s="133">
        <v>0</v>
      </c>
      <c r="J160" s="133">
        <f t="shared" si="0"/>
        <v>0</v>
      </c>
      <c r="K160" s="130" t="s">
        <v>1</v>
      </c>
      <c r="L160" s="28"/>
      <c r="M160" s="134" t="s">
        <v>1</v>
      </c>
      <c r="N160" s="135" t="s">
        <v>35</v>
      </c>
      <c r="O160" s="136">
        <v>0</v>
      </c>
      <c r="P160" s="136">
        <f t="shared" si="1"/>
        <v>0</v>
      </c>
      <c r="Q160" s="136">
        <v>0</v>
      </c>
      <c r="R160" s="136">
        <f t="shared" si="2"/>
        <v>0</v>
      </c>
      <c r="S160" s="136">
        <v>0</v>
      </c>
      <c r="T160" s="137">
        <f t="shared" si="3"/>
        <v>0</v>
      </c>
      <c r="AR160" s="138" t="s">
        <v>226</v>
      </c>
      <c r="AT160" s="138" t="s">
        <v>133</v>
      </c>
      <c r="AU160" s="138" t="s">
        <v>78</v>
      </c>
      <c r="AY160" s="16" t="s">
        <v>130</v>
      </c>
      <c r="BE160" s="139">
        <f t="shared" si="4"/>
        <v>0</v>
      </c>
      <c r="BF160" s="139">
        <f t="shared" si="5"/>
        <v>0</v>
      </c>
      <c r="BG160" s="139">
        <f t="shared" si="6"/>
        <v>0</v>
      </c>
      <c r="BH160" s="139">
        <f t="shared" si="7"/>
        <v>0</v>
      </c>
      <c r="BI160" s="139">
        <f t="shared" si="8"/>
        <v>0</v>
      </c>
      <c r="BJ160" s="16" t="s">
        <v>78</v>
      </c>
      <c r="BK160" s="139">
        <f t="shared" si="9"/>
        <v>0</v>
      </c>
      <c r="BL160" s="16" t="s">
        <v>226</v>
      </c>
      <c r="BM160" s="138" t="s">
        <v>390</v>
      </c>
    </row>
    <row r="161" spans="2:65" s="1" customFormat="1" ht="16.5" customHeight="1">
      <c r="B161" s="127"/>
      <c r="C161" s="128" t="s">
        <v>264</v>
      </c>
      <c r="D161" s="128" t="s">
        <v>133</v>
      </c>
      <c r="E161" s="129" t="s">
        <v>391</v>
      </c>
      <c r="F161" s="130" t="s">
        <v>392</v>
      </c>
      <c r="G161" s="131" t="s">
        <v>136</v>
      </c>
      <c r="H161" s="132">
        <v>2</v>
      </c>
      <c r="I161" s="133">
        <v>0</v>
      </c>
      <c r="J161" s="133">
        <f t="shared" si="0"/>
        <v>0</v>
      </c>
      <c r="K161" s="130" t="s">
        <v>1</v>
      </c>
      <c r="L161" s="28"/>
      <c r="M161" s="134" t="s">
        <v>1</v>
      </c>
      <c r="N161" s="135" t="s">
        <v>35</v>
      </c>
      <c r="O161" s="136">
        <v>0</v>
      </c>
      <c r="P161" s="136">
        <f t="shared" si="1"/>
        <v>0</v>
      </c>
      <c r="Q161" s="136">
        <v>0</v>
      </c>
      <c r="R161" s="136">
        <f t="shared" si="2"/>
        <v>0</v>
      </c>
      <c r="S161" s="136">
        <v>0</v>
      </c>
      <c r="T161" s="137">
        <f t="shared" si="3"/>
        <v>0</v>
      </c>
      <c r="AR161" s="138" t="s">
        <v>226</v>
      </c>
      <c r="AT161" s="138" t="s">
        <v>133</v>
      </c>
      <c r="AU161" s="138" t="s">
        <v>78</v>
      </c>
      <c r="AY161" s="16" t="s">
        <v>130</v>
      </c>
      <c r="BE161" s="139">
        <f t="shared" si="4"/>
        <v>0</v>
      </c>
      <c r="BF161" s="139">
        <f t="shared" si="5"/>
        <v>0</v>
      </c>
      <c r="BG161" s="139">
        <f t="shared" si="6"/>
        <v>0</v>
      </c>
      <c r="BH161" s="139">
        <f t="shared" si="7"/>
        <v>0</v>
      </c>
      <c r="BI161" s="139">
        <f t="shared" si="8"/>
        <v>0</v>
      </c>
      <c r="BJ161" s="16" t="s">
        <v>78</v>
      </c>
      <c r="BK161" s="139">
        <f t="shared" si="9"/>
        <v>0</v>
      </c>
      <c r="BL161" s="16" t="s">
        <v>226</v>
      </c>
      <c r="BM161" s="138" t="s">
        <v>393</v>
      </c>
    </row>
    <row r="162" spans="2:65" s="1" customFormat="1" ht="24.25" customHeight="1">
      <c r="B162" s="127"/>
      <c r="C162" s="128" t="s">
        <v>268</v>
      </c>
      <c r="D162" s="128" t="s">
        <v>133</v>
      </c>
      <c r="E162" s="129" t="s">
        <v>394</v>
      </c>
      <c r="F162" s="130" t="s">
        <v>395</v>
      </c>
      <c r="G162" s="131" t="s">
        <v>240</v>
      </c>
      <c r="H162" s="132">
        <v>2</v>
      </c>
      <c r="I162" s="133">
        <v>0</v>
      </c>
      <c r="J162" s="133">
        <f t="shared" si="0"/>
        <v>0</v>
      </c>
      <c r="K162" s="130" t="s">
        <v>1</v>
      </c>
      <c r="L162" s="28"/>
      <c r="M162" s="134" t="s">
        <v>1</v>
      </c>
      <c r="N162" s="135" t="s">
        <v>35</v>
      </c>
      <c r="O162" s="136">
        <v>0</v>
      </c>
      <c r="P162" s="136">
        <f t="shared" si="1"/>
        <v>0</v>
      </c>
      <c r="Q162" s="136">
        <v>0</v>
      </c>
      <c r="R162" s="136">
        <f t="shared" si="2"/>
        <v>0</v>
      </c>
      <c r="S162" s="136">
        <v>0</v>
      </c>
      <c r="T162" s="137">
        <f t="shared" si="3"/>
        <v>0</v>
      </c>
      <c r="AR162" s="138" t="s">
        <v>226</v>
      </c>
      <c r="AT162" s="138" t="s">
        <v>133</v>
      </c>
      <c r="AU162" s="138" t="s">
        <v>78</v>
      </c>
      <c r="AY162" s="16" t="s">
        <v>130</v>
      </c>
      <c r="BE162" s="139">
        <f t="shared" si="4"/>
        <v>0</v>
      </c>
      <c r="BF162" s="139">
        <f t="shared" si="5"/>
        <v>0</v>
      </c>
      <c r="BG162" s="139">
        <f t="shared" si="6"/>
        <v>0</v>
      </c>
      <c r="BH162" s="139">
        <f t="shared" si="7"/>
        <v>0</v>
      </c>
      <c r="BI162" s="139">
        <f t="shared" si="8"/>
        <v>0</v>
      </c>
      <c r="BJ162" s="16" t="s">
        <v>78</v>
      </c>
      <c r="BK162" s="139">
        <f t="shared" si="9"/>
        <v>0</v>
      </c>
      <c r="BL162" s="16" t="s">
        <v>226</v>
      </c>
      <c r="BM162" s="138" t="s">
        <v>396</v>
      </c>
    </row>
    <row r="163" spans="2:65" s="1" customFormat="1" ht="24.25" customHeight="1">
      <c r="B163" s="127"/>
      <c r="C163" s="128" t="s">
        <v>273</v>
      </c>
      <c r="D163" s="128" t="s">
        <v>133</v>
      </c>
      <c r="E163" s="129" t="s">
        <v>397</v>
      </c>
      <c r="F163" s="130" t="s">
        <v>398</v>
      </c>
      <c r="G163" s="131" t="s">
        <v>240</v>
      </c>
      <c r="H163" s="132">
        <v>2</v>
      </c>
      <c r="I163" s="133">
        <v>0</v>
      </c>
      <c r="J163" s="133">
        <f t="shared" si="0"/>
        <v>0</v>
      </c>
      <c r="K163" s="130" t="s">
        <v>1</v>
      </c>
      <c r="L163" s="28"/>
      <c r="M163" s="134" t="s">
        <v>1</v>
      </c>
      <c r="N163" s="135" t="s">
        <v>35</v>
      </c>
      <c r="O163" s="136">
        <v>0</v>
      </c>
      <c r="P163" s="136">
        <f t="shared" si="1"/>
        <v>0</v>
      </c>
      <c r="Q163" s="136">
        <v>0</v>
      </c>
      <c r="R163" s="136">
        <f t="shared" si="2"/>
        <v>0</v>
      </c>
      <c r="S163" s="136">
        <v>0</v>
      </c>
      <c r="T163" s="137">
        <f t="shared" si="3"/>
        <v>0</v>
      </c>
      <c r="AR163" s="138" t="s">
        <v>226</v>
      </c>
      <c r="AT163" s="138" t="s">
        <v>133</v>
      </c>
      <c r="AU163" s="138" t="s">
        <v>78</v>
      </c>
      <c r="AY163" s="16" t="s">
        <v>130</v>
      </c>
      <c r="BE163" s="139">
        <f t="shared" si="4"/>
        <v>0</v>
      </c>
      <c r="BF163" s="139">
        <f t="shared" si="5"/>
        <v>0</v>
      </c>
      <c r="BG163" s="139">
        <f t="shared" si="6"/>
        <v>0</v>
      </c>
      <c r="BH163" s="139">
        <f t="shared" si="7"/>
        <v>0</v>
      </c>
      <c r="BI163" s="139">
        <f t="shared" si="8"/>
        <v>0</v>
      </c>
      <c r="BJ163" s="16" t="s">
        <v>78</v>
      </c>
      <c r="BK163" s="139">
        <f t="shared" si="9"/>
        <v>0</v>
      </c>
      <c r="BL163" s="16" t="s">
        <v>226</v>
      </c>
      <c r="BM163" s="138" t="s">
        <v>399</v>
      </c>
    </row>
    <row r="164" spans="2:65" s="1" customFormat="1" ht="16.5" customHeight="1">
      <c r="B164" s="127"/>
      <c r="C164" s="128" t="s">
        <v>280</v>
      </c>
      <c r="D164" s="128" t="s">
        <v>133</v>
      </c>
      <c r="E164" s="129" t="s">
        <v>400</v>
      </c>
      <c r="F164" s="130" t="s">
        <v>401</v>
      </c>
      <c r="G164" s="131" t="s">
        <v>136</v>
      </c>
      <c r="H164" s="132">
        <v>15</v>
      </c>
      <c r="I164" s="133">
        <v>0</v>
      </c>
      <c r="J164" s="133">
        <f t="shared" si="0"/>
        <v>0</v>
      </c>
      <c r="K164" s="130" t="s">
        <v>1</v>
      </c>
      <c r="L164" s="28"/>
      <c r="M164" s="134" t="s">
        <v>1</v>
      </c>
      <c r="N164" s="135" t="s">
        <v>35</v>
      </c>
      <c r="O164" s="136">
        <v>0</v>
      </c>
      <c r="P164" s="136">
        <f t="shared" si="1"/>
        <v>0</v>
      </c>
      <c r="Q164" s="136">
        <v>0</v>
      </c>
      <c r="R164" s="136">
        <f t="shared" si="2"/>
        <v>0</v>
      </c>
      <c r="S164" s="136">
        <v>0</v>
      </c>
      <c r="T164" s="137">
        <f t="shared" si="3"/>
        <v>0</v>
      </c>
      <c r="AR164" s="138" t="s">
        <v>226</v>
      </c>
      <c r="AT164" s="138" t="s">
        <v>133</v>
      </c>
      <c r="AU164" s="138" t="s">
        <v>78</v>
      </c>
      <c r="AY164" s="16" t="s">
        <v>130</v>
      </c>
      <c r="BE164" s="139">
        <f t="shared" si="4"/>
        <v>0</v>
      </c>
      <c r="BF164" s="139">
        <f t="shared" si="5"/>
        <v>0</v>
      </c>
      <c r="BG164" s="139">
        <f t="shared" si="6"/>
        <v>0</v>
      </c>
      <c r="BH164" s="139">
        <f t="shared" si="7"/>
        <v>0</v>
      </c>
      <c r="BI164" s="139">
        <f t="shared" si="8"/>
        <v>0</v>
      </c>
      <c r="BJ164" s="16" t="s">
        <v>78</v>
      </c>
      <c r="BK164" s="139">
        <f t="shared" si="9"/>
        <v>0</v>
      </c>
      <c r="BL164" s="16" t="s">
        <v>226</v>
      </c>
      <c r="BM164" s="138" t="s">
        <v>402</v>
      </c>
    </row>
    <row r="165" spans="2:65" s="1" customFormat="1" ht="16.5" customHeight="1">
      <c r="B165" s="127"/>
      <c r="C165" s="128" t="s">
        <v>286</v>
      </c>
      <c r="D165" s="128" t="s">
        <v>133</v>
      </c>
      <c r="E165" s="129" t="s">
        <v>403</v>
      </c>
      <c r="F165" s="130" t="s">
        <v>404</v>
      </c>
      <c r="G165" s="131" t="s">
        <v>343</v>
      </c>
      <c r="H165" s="132">
        <v>1</v>
      </c>
      <c r="I165" s="133">
        <v>0</v>
      </c>
      <c r="J165" s="133">
        <f t="shared" si="0"/>
        <v>0</v>
      </c>
      <c r="K165" s="130" t="s">
        <v>1</v>
      </c>
      <c r="L165" s="28"/>
      <c r="M165" s="134" t="s">
        <v>1</v>
      </c>
      <c r="N165" s="135" t="s">
        <v>35</v>
      </c>
      <c r="O165" s="136">
        <v>0</v>
      </c>
      <c r="P165" s="136">
        <f t="shared" si="1"/>
        <v>0</v>
      </c>
      <c r="Q165" s="136">
        <v>0</v>
      </c>
      <c r="R165" s="136">
        <f t="shared" si="2"/>
        <v>0</v>
      </c>
      <c r="S165" s="136">
        <v>0</v>
      </c>
      <c r="T165" s="137">
        <f t="shared" si="3"/>
        <v>0</v>
      </c>
      <c r="AR165" s="138" t="s">
        <v>226</v>
      </c>
      <c r="AT165" s="138" t="s">
        <v>133</v>
      </c>
      <c r="AU165" s="138" t="s">
        <v>78</v>
      </c>
      <c r="AY165" s="16" t="s">
        <v>130</v>
      </c>
      <c r="BE165" s="139">
        <f t="shared" si="4"/>
        <v>0</v>
      </c>
      <c r="BF165" s="139">
        <f t="shared" si="5"/>
        <v>0</v>
      </c>
      <c r="BG165" s="139">
        <f t="shared" si="6"/>
        <v>0</v>
      </c>
      <c r="BH165" s="139">
        <f t="shared" si="7"/>
        <v>0</v>
      </c>
      <c r="BI165" s="139">
        <f t="shared" si="8"/>
        <v>0</v>
      </c>
      <c r="BJ165" s="16" t="s">
        <v>78</v>
      </c>
      <c r="BK165" s="139">
        <f t="shared" si="9"/>
        <v>0</v>
      </c>
      <c r="BL165" s="16" t="s">
        <v>226</v>
      </c>
      <c r="BM165" s="138" t="s">
        <v>405</v>
      </c>
    </row>
    <row r="166" spans="2:65" s="1" customFormat="1" ht="24.25" customHeight="1">
      <c r="B166" s="127"/>
      <c r="C166" s="128" t="s">
        <v>291</v>
      </c>
      <c r="D166" s="128" t="s">
        <v>133</v>
      </c>
      <c r="E166" s="129" t="s">
        <v>406</v>
      </c>
      <c r="F166" s="130" t="s">
        <v>407</v>
      </c>
      <c r="G166" s="131" t="s">
        <v>240</v>
      </c>
      <c r="H166" s="132">
        <v>2</v>
      </c>
      <c r="I166" s="133">
        <v>0</v>
      </c>
      <c r="J166" s="133">
        <f t="shared" si="0"/>
        <v>0</v>
      </c>
      <c r="K166" s="130" t="s">
        <v>1</v>
      </c>
      <c r="L166" s="28"/>
      <c r="M166" s="134" t="s">
        <v>1</v>
      </c>
      <c r="N166" s="135" t="s">
        <v>35</v>
      </c>
      <c r="O166" s="136">
        <v>0</v>
      </c>
      <c r="P166" s="136">
        <f t="shared" si="1"/>
        <v>0</v>
      </c>
      <c r="Q166" s="136">
        <v>0</v>
      </c>
      <c r="R166" s="136">
        <f t="shared" si="2"/>
        <v>0</v>
      </c>
      <c r="S166" s="136">
        <v>0</v>
      </c>
      <c r="T166" s="137">
        <f t="shared" si="3"/>
        <v>0</v>
      </c>
      <c r="AR166" s="138" t="s">
        <v>226</v>
      </c>
      <c r="AT166" s="138" t="s">
        <v>133</v>
      </c>
      <c r="AU166" s="138" t="s">
        <v>78</v>
      </c>
      <c r="AY166" s="16" t="s">
        <v>130</v>
      </c>
      <c r="BE166" s="139">
        <f t="shared" si="4"/>
        <v>0</v>
      </c>
      <c r="BF166" s="139">
        <f t="shared" si="5"/>
        <v>0</v>
      </c>
      <c r="BG166" s="139">
        <f t="shared" si="6"/>
        <v>0</v>
      </c>
      <c r="BH166" s="139">
        <f t="shared" si="7"/>
        <v>0</v>
      </c>
      <c r="BI166" s="139">
        <f t="shared" si="8"/>
        <v>0</v>
      </c>
      <c r="BJ166" s="16" t="s">
        <v>78</v>
      </c>
      <c r="BK166" s="139">
        <f t="shared" si="9"/>
        <v>0</v>
      </c>
      <c r="BL166" s="16" t="s">
        <v>226</v>
      </c>
      <c r="BM166" s="138" t="s">
        <v>408</v>
      </c>
    </row>
    <row r="167" spans="2:65" s="1" customFormat="1" ht="24.25" customHeight="1">
      <c r="B167" s="127"/>
      <c r="C167" s="128" t="s">
        <v>297</v>
      </c>
      <c r="D167" s="128" t="s">
        <v>133</v>
      </c>
      <c r="E167" s="129" t="s">
        <v>409</v>
      </c>
      <c r="F167" s="130" t="s">
        <v>410</v>
      </c>
      <c r="G167" s="131" t="s">
        <v>240</v>
      </c>
      <c r="H167" s="132">
        <v>10</v>
      </c>
      <c r="I167" s="133">
        <v>0</v>
      </c>
      <c r="J167" s="133">
        <f t="shared" si="0"/>
        <v>0</v>
      </c>
      <c r="K167" s="130" t="s">
        <v>1</v>
      </c>
      <c r="L167" s="28"/>
      <c r="M167" s="134" t="s">
        <v>1</v>
      </c>
      <c r="N167" s="135" t="s">
        <v>35</v>
      </c>
      <c r="O167" s="136">
        <v>0</v>
      </c>
      <c r="P167" s="136">
        <f t="shared" si="1"/>
        <v>0</v>
      </c>
      <c r="Q167" s="136">
        <v>0</v>
      </c>
      <c r="R167" s="136">
        <f t="shared" si="2"/>
        <v>0</v>
      </c>
      <c r="S167" s="136">
        <v>0</v>
      </c>
      <c r="T167" s="137">
        <f t="shared" si="3"/>
        <v>0</v>
      </c>
      <c r="AR167" s="138" t="s">
        <v>226</v>
      </c>
      <c r="AT167" s="138" t="s">
        <v>133</v>
      </c>
      <c r="AU167" s="138" t="s">
        <v>78</v>
      </c>
      <c r="AY167" s="16" t="s">
        <v>130</v>
      </c>
      <c r="BE167" s="139">
        <f t="shared" si="4"/>
        <v>0</v>
      </c>
      <c r="BF167" s="139">
        <f t="shared" si="5"/>
        <v>0</v>
      </c>
      <c r="BG167" s="139">
        <f t="shared" si="6"/>
        <v>0</v>
      </c>
      <c r="BH167" s="139">
        <f t="shared" si="7"/>
        <v>0</v>
      </c>
      <c r="BI167" s="139">
        <f t="shared" si="8"/>
        <v>0</v>
      </c>
      <c r="BJ167" s="16" t="s">
        <v>78</v>
      </c>
      <c r="BK167" s="139">
        <f t="shared" si="9"/>
        <v>0</v>
      </c>
      <c r="BL167" s="16" t="s">
        <v>226</v>
      </c>
      <c r="BM167" s="138" t="s">
        <v>411</v>
      </c>
    </row>
    <row r="168" spans="2:65" s="1" customFormat="1" ht="24.25" customHeight="1">
      <c r="B168" s="127"/>
      <c r="C168" s="128" t="s">
        <v>301</v>
      </c>
      <c r="D168" s="128" t="s">
        <v>133</v>
      </c>
      <c r="E168" s="129" t="s">
        <v>412</v>
      </c>
      <c r="F168" s="130" t="s">
        <v>413</v>
      </c>
      <c r="G168" s="131" t="s">
        <v>240</v>
      </c>
      <c r="H168" s="132">
        <v>10</v>
      </c>
      <c r="I168" s="133">
        <v>0</v>
      </c>
      <c r="J168" s="133">
        <f t="shared" si="0"/>
        <v>0</v>
      </c>
      <c r="K168" s="130" t="s">
        <v>1</v>
      </c>
      <c r="L168" s="28"/>
      <c r="M168" s="134" t="s">
        <v>1</v>
      </c>
      <c r="N168" s="135" t="s">
        <v>35</v>
      </c>
      <c r="O168" s="136">
        <v>0</v>
      </c>
      <c r="P168" s="136">
        <f t="shared" si="1"/>
        <v>0</v>
      </c>
      <c r="Q168" s="136">
        <v>0</v>
      </c>
      <c r="R168" s="136">
        <f t="shared" si="2"/>
        <v>0</v>
      </c>
      <c r="S168" s="136">
        <v>0</v>
      </c>
      <c r="T168" s="137">
        <f t="shared" si="3"/>
        <v>0</v>
      </c>
      <c r="AR168" s="138" t="s">
        <v>226</v>
      </c>
      <c r="AT168" s="138" t="s">
        <v>133</v>
      </c>
      <c r="AU168" s="138" t="s">
        <v>78</v>
      </c>
      <c r="AY168" s="16" t="s">
        <v>130</v>
      </c>
      <c r="BE168" s="139">
        <f t="shared" si="4"/>
        <v>0</v>
      </c>
      <c r="BF168" s="139">
        <f t="shared" si="5"/>
        <v>0</v>
      </c>
      <c r="BG168" s="139">
        <f t="shared" si="6"/>
        <v>0</v>
      </c>
      <c r="BH168" s="139">
        <f t="shared" si="7"/>
        <v>0</v>
      </c>
      <c r="BI168" s="139">
        <f t="shared" si="8"/>
        <v>0</v>
      </c>
      <c r="BJ168" s="16" t="s">
        <v>78</v>
      </c>
      <c r="BK168" s="139">
        <f t="shared" si="9"/>
        <v>0</v>
      </c>
      <c r="BL168" s="16" t="s">
        <v>226</v>
      </c>
      <c r="BM168" s="138" t="s">
        <v>414</v>
      </c>
    </row>
    <row r="169" spans="2:65" s="1" customFormat="1" ht="24.25" customHeight="1">
      <c r="B169" s="127"/>
      <c r="C169" s="128" t="s">
        <v>313</v>
      </c>
      <c r="D169" s="128" t="s">
        <v>133</v>
      </c>
      <c r="E169" s="129" t="s">
        <v>415</v>
      </c>
      <c r="F169" s="130" t="s">
        <v>416</v>
      </c>
      <c r="G169" s="131" t="s">
        <v>240</v>
      </c>
      <c r="H169" s="132">
        <v>1</v>
      </c>
      <c r="I169" s="133">
        <v>0</v>
      </c>
      <c r="J169" s="133">
        <f t="shared" si="0"/>
        <v>0</v>
      </c>
      <c r="K169" s="130" t="s">
        <v>1</v>
      </c>
      <c r="L169" s="28"/>
      <c r="M169" s="134" t="s">
        <v>1</v>
      </c>
      <c r="N169" s="135" t="s">
        <v>35</v>
      </c>
      <c r="O169" s="136">
        <v>0</v>
      </c>
      <c r="P169" s="136">
        <f t="shared" si="1"/>
        <v>0</v>
      </c>
      <c r="Q169" s="136">
        <v>0</v>
      </c>
      <c r="R169" s="136">
        <f t="shared" si="2"/>
        <v>0</v>
      </c>
      <c r="S169" s="136">
        <v>0</v>
      </c>
      <c r="T169" s="137">
        <f t="shared" si="3"/>
        <v>0</v>
      </c>
      <c r="AR169" s="138" t="s">
        <v>226</v>
      </c>
      <c r="AT169" s="138" t="s">
        <v>133</v>
      </c>
      <c r="AU169" s="138" t="s">
        <v>78</v>
      </c>
      <c r="AY169" s="16" t="s">
        <v>130</v>
      </c>
      <c r="BE169" s="139">
        <f t="shared" si="4"/>
        <v>0</v>
      </c>
      <c r="BF169" s="139">
        <f t="shared" si="5"/>
        <v>0</v>
      </c>
      <c r="BG169" s="139">
        <f t="shared" si="6"/>
        <v>0</v>
      </c>
      <c r="BH169" s="139">
        <f t="shared" si="7"/>
        <v>0</v>
      </c>
      <c r="BI169" s="139">
        <f t="shared" si="8"/>
        <v>0</v>
      </c>
      <c r="BJ169" s="16" t="s">
        <v>78</v>
      </c>
      <c r="BK169" s="139">
        <f t="shared" si="9"/>
        <v>0</v>
      </c>
      <c r="BL169" s="16" t="s">
        <v>226</v>
      </c>
      <c r="BM169" s="138" t="s">
        <v>417</v>
      </c>
    </row>
    <row r="170" spans="2:65" s="1" customFormat="1" ht="24.25" customHeight="1">
      <c r="B170" s="127"/>
      <c r="C170" s="128" t="s">
        <v>277</v>
      </c>
      <c r="D170" s="128" t="s">
        <v>133</v>
      </c>
      <c r="E170" s="129" t="s">
        <v>418</v>
      </c>
      <c r="F170" s="130" t="s">
        <v>419</v>
      </c>
      <c r="G170" s="131" t="s">
        <v>343</v>
      </c>
      <c r="H170" s="132">
        <v>1</v>
      </c>
      <c r="I170" s="133">
        <v>0</v>
      </c>
      <c r="J170" s="133">
        <f t="shared" si="0"/>
        <v>0</v>
      </c>
      <c r="K170" s="130" t="s">
        <v>1</v>
      </c>
      <c r="L170" s="28"/>
      <c r="M170" s="134" t="s">
        <v>1</v>
      </c>
      <c r="N170" s="135" t="s">
        <v>35</v>
      </c>
      <c r="O170" s="136">
        <v>0</v>
      </c>
      <c r="P170" s="136">
        <f t="shared" si="1"/>
        <v>0</v>
      </c>
      <c r="Q170" s="136">
        <v>0</v>
      </c>
      <c r="R170" s="136">
        <f t="shared" si="2"/>
        <v>0</v>
      </c>
      <c r="S170" s="136">
        <v>0</v>
      </c>
      <c r="T170" s="137">
        <f t="shared" si="3"/>
        <v>0</v>
      </c>
      <c r="AR170" s="138" t="s">
        <v>226</v>
      </c>
      <c r="AT170" s="138" t="s">
        <v>133</v>
      </c>
      <c r="AU170" s="138" t="s">
        <v>78</v>
      </c>
      <c r="AY170" s="16" t="s">
        <v>130</v>
      </c>
      <c r="BE170" s="139">
        <f t="shared" si="4"/>
        <v>0</v>
      </c>
      <c r="BF170" s="139">
        <f t="shared" si="5"/>
        <v>0</v>
      </c>
      <c r="BG170" s="139">
        <f t="shared" si="6"/>
        <v>0</v>
      </c>
      <c r="BH170" s="139">
        <f t="shared" si="7"/>
        <v>0</v>
      </c>
      <c r="BI170" s="139">
        <f t="shared" si="8"/>
        <v>0</v>
      </c>
      <c r="BJ170" s="16" t="s">
        <v>78</v>
      </c>
      <c r="BK170" s="139">
        <f t="shared" si="9"/>
        <v>0</v>
      </c>
      <c r="BL170" s="16" t="s">
        <v>226</v>
      </c>
      <c r="BM170" s="138" t="s">
        <v>420</v>
      </c>
    </row>
    <row r="171" spans="2:65" s="1" customFormat="1" ht="24.25" customHeight="1">
      <c r="B171" s="127"/>
      <c r="C171" s="128" t="s">
        <v>421</v>
      </c>
      <c r="D171" s="128" t="s">
        <v>133</v>
      </c>
      <c r="E171" s="129" t="s">
        <v>422</v>
      </c>
      <c r="F171" s="130" t="s">
        <v>423</v>
      </c>
      <c r="G171" s="131" t="s">
        <v>343</v>
      </c>
      <c r="H171" s="132">
        <v>1</v>
      </c>
      <c r="I171" s="133">
        <v>0</v>
      </c>
      <c r="J171" s="133">
        <f t="shared" si="0"/>
        <v>0</v>
      </c>
      <c r="K171" s="130" t="s">
        <v>1</v>
      </c>
      <c r="L171" s="28"/>
      <c r="M171" s="134" t="s">
        <v>1</v>
      </c>
      <c r="N171" s="135" t="s">
        <v>35</v>
      </c>
      <c r="O171" s="136">
        <v>0</v>
      </c>
      <c r="P171" s="136">
        <f t="shared" si="1"/>
        <v>0</v>
      </c>
      <c r="Q171" s="136">
        <v>0</v>
      </c>
      <c r="R171" s="136">
        <f t="shared" si="2"/>
        <v>0</v>
      </c>
      <c r="S171" s="136">
        <v>0</v>
      </c>
      <c r="T171" s="137">
        <f t="shared" si="3"/>
        <v>0</v>
      </c>
      <c r="AR171" s="138" t="s">
        <v>226</v>
      </c>
      <c r="AT171" s="138" t="s">
        <v>133</v>
      </c>
      <c r="AU171" s="138" t="s">
        <v>78</v>
      </c>
      <c r="AY171" s="16" t="s">
        <v>130</v>
      </c>
      <c r="BE171" s="139">
        <f t="shared" si="4"/>
        <v>0</v>
      </c>
      <c r="BF171" s="139">
        <f t="shared" si="5"/>
        <v>0</v>
      </c>
      <c r="BG171" s="139">
        <f t="shared" si="6"/>
        <v>0</v>
      </c>
      <c r="BH171" s="139">
        <f t="shared" si="7"/>
        <v>0</v>
      </c>
      <c r="BI171" s="139">
        <f t="shared" si="8"/>
        <v>0</v>
      </c>
      <c r="BJ171" s="16" t="s">
        <v>78</v>
      </c>
      <c r="BK171" s="139">
        <f t="shared" si="9"/>
        <v>0</v>
      </c>
      <c r="BL171" s="16" t="s">
        <v>226</v>
      </c>
      <c r="BM171" s="138" t="s">
        <v>424</v>
      </c>
    </row>
    <row r="172" spans="2:65" s="1" customFormat="1" ht="24.25" customHeight="1">
      <c r="B172" s="127"/>
      <c r="C172" s="128" t="s">
        <v>375</v>
      </c>
      <c r="D172" s="128" t="s">
        <v>133</v>
      </c>
      <c r="E172" s="129" t="s">
        <v>425</v>
      </c>
      <c r="F172" s="130" t="s">
        <v>426</v>
      </c>
      <c r="G172" s="131" t="s">
        <v>343</v>
      </c>
      <c r="H172" s="132">
        <v>1</v>
      </c>
      <c r="I172" s="133">
        <v>0</v>
      </c>
      <c r="J172" s="133">
        <f t="shared" si="0"/>
        <v>0</v>
      </c>
      <c r="K172" s="130" t="s">
        <v>1</v>
      </c>
      <c r="L172" s="28"/>
      <c r="M172" s="134" t="s">
        <v>1</v>
      </c>
      <c r="N172" s="135" t="s">
        <v>35</v>
      </c>
      <c r="O172" s="136">
        <v>0</v>
      </c>
      <c r="P172" s="136">
        <f t="shared" si="1"/>
        <v>0</v>
      </c>
      <c r="Q172" s="136">
        <v>0</v>
      </c>
      <c r="R172" s="136">
        <f t="shared" si="2"/>
        <v>0</v>
      </c>
      <c r="S172" s="136">
        <v>0</v>
      </c>
      <c r="T172" s="137">
        <f t="shared" si="3"/>
        <v>0</v>
      </c>
      <c r="AR172" s="138" t="s">
        <v>226</v>
      </c>
      <c r="AT172" s="138" t="s">
        <v>133</v>
      </c>
      <c r="AU172" s="138" t="s">
        <v>78</v>
      </c>
      <c r="AY172" s="16" t="s">
        <v>130</v>
      </c>
      <c r="BE172" s="139">
        <f t="shared" si="4"/>
        <v>0</v>
      </c>
      <c r="BF172" s="139">
        <f t="shared" si="5"/>
        <v>0</v>
      </c>
      <c r="BG172" s="139">
        <f t="shared" si="6"/>
        <v>0</v>
      </c>
      <c r="BH172" s="139">
        <f t="shared" si="7"/>
        <v>0</v>
      </c>
      <c r="BI172" s="139">
        <f t="shared" si="8"/>
        <v>0</v>
      </c>
      <c r="BJ172" s="16" t="s">
        <v>78</v>
      </c>
      <c r="BK172" s="139">
        <f t="shared" si="9"/>
        <v>0</v>
      </c>
      <c r="BL172" s="16" t="s">
        <v>226</v>
      </c>
      <c r="BM172" s="138" t="s">
        <v>427</v>
      </c>
    </row>
    <row r="173" spans="2:65" s="1" customFormat="1" ht="24.25" customHeight="1">
      <c r="B173" s="127"/>
      <c r="C173" s="128" t="s">
        <v>428</v>
      </c>
      <c r="D173" s="128" t="s">
        <v>133</v>
      </c>
      <c r="E173" s="129" t="s">
        <v>429</v>
      </c>
      <c r="F173" s="130" t="s">
        <v>430</v>
      </c>
      <c r="G173" s="131" t="s">
        <v>343</v>
      </c>
      <c r="H173" s="132">
        <v>1</v>
      </c>
      <c r="I173" s="133">
        <v>0</v>
      </c>
      <c r="J173" s="133">
        <f t="shared" si="0"/>
        <v>0</v>
      </c>
      <c r="K173" s="130" t="s">
        <v>1</v>
      </c>
      <c r="L173" s="28"/>
      <c r="M173" s="134" t="s">
        <v>1</v>
      </c>
      <c r="N173" s="135" t="s">
        <v>35</v>
      </c>
      <c r="O173" s="136">
        <v>0</v>
      </c>
      <c r="P173" s="136">
        <f t="shared" si="1"/>
        <v>0</v>
      </c>
      <c r="Q173" s="136">
        <v>0</v>
      </c>
      <c r="R173" s="136">
        <f t="shared" si="2"/>
        <v>0</v>
      </c>
      <c r="S173" s="136">
        <v>0</v>
      </c>
      <c r="T173" s="137">
        <f t="shared" si="3"/>
        <v>0</v>
      </c>
      <c r="AR173" s="138" t="s">
        <v>226</v>
      </c>
      <c r="AT173" s="138" t="s">
        <v>133</v>
      </c>
      <c r="AU173" s="138" t="s">
        <v>78</v>
      </c>
      <c r="AY173" s="16" t="s">
        <v>130</v>
      </c>
      <c r="BE173" s="139">
        <f t="shared" si="4"/>
        <v>0</v>
      </c>
      <c r="BF173" s="139">
        <f t="shared" si="5"/>
        <v>0</v>
      </c>
      <c r="BG173" s="139">
        <f t="shared" si="6"/>
        <v>0</v>
      </c>
      <c r="BH173" s="139">
        <f t="shared" si="7"/>
        <v>0</v>
      </c>
      <c r="BI173" s="139">
        <f t="shared" si="8"/>
        <v>0</v>
      </c>
      <c r="BJ173" s="16" t="s">
        <v>78</v>
      </c>
      <c r="BK173" s="139">
        <f t="shared" si="9"/>
        <v>0</v>
      </c>
      <c r="BL173" s="16" t="s">
        <v>226</v>
      </c>
      <c r="BM173" s="138" t="s">
        <v>431</v>
      </c>
    </row>
    <row r="174" spans="2:65" s="1" customFormat="1" ht="24.25" customHeight="1">
      <c r="B174" s="127"/>
      <c r="C174" s="128" t="s">
        <v>378</v>
      </c>
      <c r="D174" s="128" t="s">
        <v>133</v>
      </c>
      <c r="E174" s="129" t="s">
        <v>432</v>
      </c>
      <c r="F174" s="130" t="s">
        <v>433</v>
      </c>
      <c r="G174" s="131" t="s">
        <v>434</v>
      </c>
      <c r="H174" s="132">
        <v>1</v>
      </c>
      <c r="I174" s="133">
        <v>0</v>
      </c>
      <c r="J174" s="133">
        <f t="shared" si="0"/>
        <v>0</v>
      </c>
      <c r="K174" s="130" t="s">
        <v>1</v>
      </c>
      <c r="L174" s="28"/>
      <c r="M174" s="134" t="s">
        <v>1</v>
      </c>
      <c r="N174" s="135" t="s">
        <v>35</v>
      </c>
      <c r="O174" s="136">
        <v>0</v>
      </c>
      <c r="P174" s="136">
        <f t="shared" si="1"/>
        <v>0</v>
      </c>
      <c r="Q174" s="136">
        <v>0</v>
      </c>
      <c r="R174" s="136">
        <f t="shared" si="2"/>
        <v>0</v>
      </c>
      <c r="S174" s="136">
        <v>0</v>
      </c>
      <c r="T174" s="137">
        <f t="shared" si="3"/>
        <v>0</v>
      </c>
      <c r="AR174" s="138" t="s">
        <v>226</v>
      </c>
      <c r="AT174" s="138" t="s">
        <v>133</v>
      </c>
      <c r="AU174" s="138" t="s">
        <v>78</v>
      </c>
      <c r="AY174" s="16" t="s">
        <v>130</v>
      </c>
      <c r="BE174" s="139">
        <f t="shared" si="4"/>
        <v>0</v>
      </c>
      <c r="BF174" s="139">
        <f t="shared" si="5"/>
        <v>0</v>
      </c>
      <c r="BG174" s="139">
        <f t="shared" si="6"/>
        <v>0</v>
      </c>
      <c r="BH174" s="139">
        <f t="shared" si="7"/>
        <v>0</v>
      </c>
      <c r="BI174" s="139">
        <f t="shared" si="8"/>
        <v>0</v>
      </c>
      <c r="BJ174" s="16" t="s">
        <v>78</v>
      </c>
      <c r="BK174" s="139">
        <f t="shared" si="9"/>
        <v>0</v>
      </c>
      <c r="BL174" s="16" t="s">
        <v>226</v>
      </c>
      <c r="BM174" s="138" t="s">
        <v>435</v>
      </c>
    </row>
    <row r="175" spans="2:65" s="1" customFormat="1" ht="16.5" customHeight="1">
      <c r="B175" s="127"/>
      <c r="C175" s="128" t="s">
        <v>436</v>
      </c>
      <c r="D175" s="128" t="s">
        <v>133</v>
      </c>
      <c r="E175" s="129" t="s">
        <v>437</v>
      </c>
      <c r="F175" s="130" t="s">
        <v>438</v>
      </c>
      <c r="G175" s="131" t="s">
        <v>199</v>
      </c>
      <c r="H175" s="132">
        <v>0.1</v>
      </c>
      <c r="I175" s="133">
        <v>0</v>
      </c>
      <c r="J175" s="133">
        <f t="shared" si="0"/>
        <v>0</v>
      </c>
      <c r="K175" s="130" t="s">
        <v>1</v>
      </c>
      <c r="L175" s="28"/>
      <c r="M175" s="134" t="s">
        <v>1</v>
      </c>
      <c r="N175" s="135" t="s">
        <v>35</v>
      </c>
      <c r="O175" s="136">
        <v>0</v>
      </c>
      <c r="P175" s="136">
        <f t="shared" si="1"/>
        <v>0</v>
      </c>
      <c r="Q175" s="136">
        <v>0</v>
      </c>
      <c r="R175" s="136">
        <f t="shared" si="2"/>
        <v>0</v>
      </c>
      <c r="S175" s="136">
        <v>0</v>
      </c>
      <c r="T175" s="137">
        <f t="shared" si="3"/>
        <v>0</v>
      </c>
      <c r="AR175" s="138" t="s">
        <v>226</v>
      </c>
      <c r="AT175" s="138" t="s">
        <v>133</v>
      </c>
      <c r="AU175" s="138" t="s">
        <v>78</v>
      </c>
      <c r="AY175" s="16" t="s">
        <v>130</v>
      </c>
      <c r="BE175" s="139">
        <f t="shared" si="4"/>
        <v>0</v>
      </c>
      <c r="BF175" s="139">
        <f t="shared" si="5"/>
        <v>0</v>
      </c>
      <c r="BG175" s="139">
        <f t="shared" si="6"/>
        <v>0</v>
      </c>
      <c r="BH175" s="139">
        <f t="shared" si="7"/>
        <v>0</v>
      </c>
      <c r="BI175" s="139">
        <f t="shared" si="8"/>
        <v>0</v>
      </c>
      <c r="BJ175" s="16" t="s">
        <v>78</v>
      </c>
      <c r="BK175" s="139">
        <f t="shared" si="9"/>
        <v>0</v>
      </c>
      <c r="BL175" s="16" t="s">
        <v>226</v>
      </c>
      <c r="BM175" s="138" t="s">
        <v>439</v>
      </c>
    </row>
    <row r="176" spans="2:65" s="11" customFormat="1" ht="25.9" customHeight="1">
      <c r="B176" s="116"/>
      <c r="D176" s="117" t="s">
        <v>69</v>
      </c>
      <c r="E176" s="118" t="s">
        <v>440</v>
      </c>
      <c r="F176" s="118" t="s">
        <v>441</v>
      </c>
      <c r="J176" s="119">
        <f>BK176</f>
        <v>0</v>
      </c>
      <c r="L176" s="116"/>
      <c r="M176" s="120"/>
      <c r="P176" s="121">
        <f>P177</f>
        <v>0</v>
      </c>
      <c r="R176" s="121">
        <f>R177</f>
        <v>0</v>
      </c>
      <c r="T176" s="122">
        <f>T177</f>
        <v>0</v>
      </c>
      <c r="AR176" s="117" t="s">
        <v>78</v>
      </c>
      <c r="AT176" s="123" t="s">
        <v>69</v>
      </c>
      <c r="AU176" s="123" t="s">
        <v>70</v>
      </c>
      <c r="AY176" s="117" t="s">
        <v>130</v>
      </c>
      <c r="BK176" s="124">
        <f>BK177</f>
        <v>0</v>
      </c>
    </row>
    <row r="177" spans="2:65" s="1" customFormat="1" ht="16.5" customHeight="1">
      <c r="B177" s="127"/>
      <c r="C177" s="128" t="s">
        <v>381</v>
      </c>
      <c r="D177" s="128" t="s">
        <v>133</v>
      </c>
      <c r="E177" s="129" t="s">
        <v>80</v>
      </c>
      <c r="F177" s="130" t="s">
        <v>442</v>
      </c>
      <c r="G177" s="131" t="s">
        <v>443</v>
      </c>
      <c r="H177" s="132">
        <v>8.9999999999999993E-3</v>
      </c>
      <c r="I177" s="133">
        <v>0</v>
      </c>
      <c r="J177" s="133">
        <f>ROUND(I177*H177,2)</f>
        <v>0</v>
      </c>
      <c r="K177" s="130" t="s">
        <v>1</v>
      </c>
      <c r="L177" s="28"/>
      <c r="M177" s="167" t="s">
        <v>1</v>
      </c>
      <c r="N177" s="168" t="s">
        <v>35</v>
      </c>
      <c r="O177" s="169">
        <v>0</v>
      </c>
      <c r="P177" s="169">
        <f>O177*H177</f>
        <v>0</v>
      </c>
      <c r="Q177" s="169">
        <v>0</v>
      </c>
      <c r="R177" s="169">
        <f>Q177*H177</f>
        <v>0</v>
      </c>
      <c r="S177" s="169">
        <v>0</v>
      </c>
      <c r="T177" s="170">
        <f>S177*H177</f>
        <v>0</v>
      </c>
      <c r="AR177" s="138" t="s">
        <v>138</v>
      </c>
      <c r="AT177" s="138" t="s">
        <v>133</v>
      </c>
      <c r="AU177" s="138" t="s">
        <v>78</v>
      </c>
      <c r="AY177" s="16" t="s">
        <v>130</v>
      </c>
      <c r="BE177" s="139">
        <f>IF(N177="základní",J177,0)</f>
        <v>0</v>
      </c>
      <c r="BF177" s="139">
        <f>IF(N177="snížená",J177,0)</f>
        <v>0</v>
      </c>
      <c r="BG177" s="139">
        <f>IF(N177="zákl. přenesená",J177,0)</f>
        <v>0</v>
      </c>
      <c r="BH177" s="139">
        <f>IF(N177="sníž. přenesená",J177,0)</f>
        <v>0</v>
      </c>
      <c r="BI177" s="139">
        <f>IF(N177="nulová",J177,0)</f>
        <v>0</v>
      </c>
      <c r="BJ177" s="16" t="s">
        <v>78</v>
      </c>
      <c r="BK177" s="139">
        <f>ROUND(I177*H177,2)</f>
        <v>0</v>
      </c>
      <c r="BL177" s="16" t="s">
        <v>138</v>
      </c>
      <c r="BM177" s="138" t="s">
        <v>444</v>
      </c>
    </row>
    <row r="178" spans="2:65" s="1" customFormat="1" ht="7" customHeight="1">
      <c r="B178" s="40"/>
      <c r="C178" s="41"/>
      <c r="D178" s="41"/>
      <c r="E178" s="41"/>
      <c r="F178" s="41"/>
      <c r="G178" s="41"/>
      <c r="H178" s="41"/>
      <c r="I178" s="41"/>
      <c r="J178" s="41"/>
      <c r="K178" s="41"/>
      <c r="L178" s="28"/>
    </row>
  </sheetData>
  <autoFilter ref="C122:K177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01"/>
  <sheetViews>
    <sheetView showGridLines="0" workbookViewId="0">
      <selection activeCell="J204" sqref="J204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73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6" t="s">
        <v>86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80</v>
      </c>
    </row>
    <row r="4" spans="2:46" ht="25" customHeight="1">
      <c r="B4" s="19"/>
      <c r="D4" s="20" t="s">
        <v>96</v>
      </c>
      <c r="L4" s="19"/>
      <c r="M4" s="84" t="s">
        <v>10</v>
      </c>
      <c r="AT4" s="16" t="s">
        <v>3</v>
      </c>
    </row>
    <row r="5" spans="2:46" ht="7" customHeight="1">
      <c r="B5" s="19"/>
      <c r="L5" s="19"/>
    </row>
    <row r="6" spans="2:46" ht="12" customHeight="1">
      <c r="B6" s="19"/>
      <c r="D6" s="25" t="s">
        <v>14</v>
      </c>
      <c r="L6" s="19"/>
    </row>
    <row r="7" spans="2:46" ht="16.5" customHeight="1">
      <c r="B7" s="19"/>
      <c r="E7" s="208" t="str">
        <f>'Rekapitulace stavby'!K6</f>
        <v>Rekonstrukce chemické učebny SGO</v>
      </c>
      <c r="F7" s="209"/>
      <c r="G7" s="209"/>
      <c r="H7" s="209"/>
      <c r="L7" s="19"/>
    </row>
    <row r="8" spans="2:46" s="1" customFormat="1" ht="12" customHeight="1">
      <c r="B8" s="28"/>
      <c r="D8" s="25" t="s">
        <v>97</v>
      </c>
      <c r="L8" s="28"/>
    </row>
    <row r="9" spans="2:46" s="1" customFormat="1" ht="16.5" customHeight="1">
      <c r="B9" s="28"/>
      <c r="E9" s="198" t="s">
        <v>445</v>
      </c>
      <c r="F9" s="207"/>
      <c r="G9" s="207"/>
      <c r="H9" s="207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15</v>
      </c>
      <c r="F11" s="23" t="s">
        <v>1</v>
      </c>
      <c r="I11" s="25" t="s">
        <v>16</v>
      </c>
      <c r="J11" s="23" t="s">
        <v>1</v>
      </c>
      <c r="L11" s="28"/>
    </row>
    <row r="12" spans="2:46" s="1" customFormat="1" ht="12" customHeight="1">
      <c r="B12" s="28"/>
      <c r="D12" s="25" t="s">
        <v>17</v>
      </c>
      <c r="F12" s="23" t="s">
        <v>18</v>
      </c>
      <c r="I12" s="25" t="s">
        <v>19</v>
      </c>
      <c r="J12" s="48">
        <f>'Rekapitulace stavby'!AN8</f>
        <v>0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20</v>
      </c>
      <c r="I14" s="25" t="s">
        <v>21</v>
      </c>
      <c r="J14" s="23">
        <f>IF('Rekapitulace stavby'!AN10="","",'Rekapitulace stavby'!AN10)</f>
        <v>47813075</v>
      </c>
      <c r="L14" s="28"/>
    </row>
    <row r="15" spans="2:46" s="1" customFormat="1" ht="18" customHeight="1">
      <c r="B15" s="28"/>
      <c r="E15" s="23" t="str">
        <f>IF('Rekapitulace stavby'!E11="","",'Rekapitulace stavby'!E11)</f>
        <v>Slezské gymnázium, Opava, příspěvková organizace, Zámecký okruh 29, 746 01 Opava</v>
      </c>
      <c r="I15" s="25" t="s">
        <v>23</v>
      </c>
      <c r="J15" s="23" t="str">
        <f>IF('Rekapitulace stavby'!AN11="","",'Rekapitulace stavby'!AN11)</f>
        <v/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5" t="s">
        <v>24</v>
      </c>
      <c r="I17" s="25" t="s">
        <v>21</v>
      </c>
      <c r="J17" s="23" t="str">
        <f>'Rekapitulace stavby'!AN13</f>
        <v/>
      </c>
      <c r="L17" s="28"/>
    </row>
    <row r="18" spans="2:12" s="1" customFormat="1" ht="18" customHeight="1">
      <c r="B18" s="28"/>
      <c r="E18" s="182" t="str">
        <f>'Rekapitulace stavby'!E14</f>
        <v xml:space="preserve"> </v>
      </c>
      <c r="F18" s="182"/>
      <c r="G18" s="182"/>
      <c r="H18" s="182"/>
      <c r="I18" s="25" t="s">
        <v>23</v>
      </c>
      <c r="J18" s="23" t="str">
        <f>'Rekapitulace stavby'!AN14</f>
        <v/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5" t="s">
        <v>25</v>
      </c>
      <c r="I20" s="25" t="s">
        <v>21</v>
      </c>
      <c r="J20" s="23" t="str">
        <f>IF('Rekapitulace stavby'!AN16="","",'Rekapitulace stavby'!AN16)</f>
        <v/>
      </c>
      <c r="L20" s="28"/>
    </row>
    <row r="21" spans="2:12" s="1" customFormat="1" ht="18" customHeight="1">
      <c r="B21" s="28"/>
      <c r="E21" s="23" t="str">
        <f>IF('Rekapitulace stavby'!E17="","",'Rekapitulace stavby'!E17)</f>
        <v>PW Ateliér s.r.o.</v>
      </c>
      <c r="I21" s="25" t="s">
        <v>23</v>
      </c>
      <c r="J21" s="23" t="str">
        <f>IF('Rekapitulace stavby'!AN17="","",'Rekapitulace stavby'!AN17)</f>
        <v/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5" t="s">
        <v>28</v>
      </c>
      <c r="I23" s="25" t="s">
        <v>21</v>
      </c>
      <c r="J23" s="23" t="str">
        <f>IF('Rekapitulace stavby'!AN19="","",'Rekapitulace stavby'!AN19)</f>
        <v/>
      </c>
      <c r="L23" s="28"/>
    </row>
    <row r="24" spans="2:12" s="1" customFormat="1" ht="18" customHeight="1">
      <c r="B24" s="28"/>
      <c r="E24" s="23" t="str">
        <f>IF('Rekapitulace stavby'!E20="","",'Rekapitulace stavby'!E20)</f>
        <v xml:space="preserve"> </v>
      </c>
      <c r="I24" s="25" t="s">
        <v>23</v>
      </c>
      <c r="J24" s="23" t="str">
        <f>IF('Rekapitulace stavby'!AN20="","",'Rekapitulace stavby'!AN20)</f>
        <v/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5" t="s">
        <v>29</v>
      </c>
      <c r="L26" s="28"/>
    </row>
    <row r="27" spans="2:12" s="7" customFormat="1" ht="179.25" customHeight="1">
      <c r="B27" s="85"/>
      <c r="E27" s="184" t="s">
        <v>318</v>
      </c>
      <c r="F27" s="184"/>
      <c r="G27" s="184"/>
      <c r="H27" s="184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4" customHeight="1">
      <c r="B30" s="28"/>
      <c r="D30" s="86" t="s">
        <v>30</v>
      </c>
      <c r="J30" s="62">
        <f>ROUND(J124,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32</v>
      </c>
      <c r="I32" s="31" t="s">
        <v>31</v>
      </c>
      <c r="J32" s="31" t="s">
        <v>33</v>
      </c>
      <c r="L32" s="28"/>
    </row>
    <row r="33" spans="2:12" s="1" customFormat="1" ht="14.5" customHeight="1">
      <c r="B33" s="28"/>
      <c r="D33" s="51" t="s">
        <v>34</v>
      </c>
      <c r="E33" s="25" t="s">
        <v>35</v>
      </c>
      <c r="F33" s="87">
        <f>ROUND((SUM(BE124:BE200)),  2)</f>
        <v>0</v>
      </c>
      <c r="I33" s="88">
        <v>0.21</v>
      </c>
      <c r="J33" s="87">
        <f>ROUND(((SUM(BE124:BE200))*I33),  2)</f>
        <v>0</v>
      </c>
      <c r="L33" s="28"/>
    </row>
    <row r="34" spans="2:12" s="1" customFormat="1" ht="14.5" customHeight="1">
      <c r="B34" s="28"/>
      <c r="E34" s="25" t="s">
        <v>36</v>
      </c>
      <c r="F34" s="87">
        <f>ROUND((SUM(BF124:BF200)),  2)</f>
        <v>0</v>
      </c>
      <c r="I34" s="88">
        <v>0.12</v>
      </c>
      <c r="J34" s="87">
        <f>ROUND(((SUM(BF124:BF200))*I34),  2)</f>
        <v>0</v>
      </c>
      <c r="L34" s="28"/>
    </row>
    <row r="35" spans="2:12" s="1" customFormat="1" ht="14.5" hidden="1" customHeight="1">
      <c r="B35" s="28"/>
      <c r="E35" s="25" t="s">
        <v>37</v>
      </c>
      <c r="F35" s="87">
        <f>ROUND((SUM(BG124:BG200)),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5" t="s">
        <v>38</v>
      </c>
      <c r="F36" s="87">
        <f>ROUND((SUM(BH124:BH200)),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5" t="s">
        <v>39</v>
      </c>
      <c r="F37" s="87">
        <f>ROUND((SUM(BI124:BI200)),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4" customHeight="1">
      <c r="B39" s="28"/>
      <c r="C39" s="89"/>
      <c r="D39" s="90" t="s">
        <v>40</v>
      </c>
      <c r="E39" s="53"/>
      <c r="F39" s="53"/>
      <c r="G39" s="91" t="s">
        <v>41</v>
      </c>
      <c r="H39" s="92" t="s">
        <v>42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28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5">
      <c r="B61" s="28"/>
      <c r="D61" s="39" t="s">
        <v>45</v>
      </c>
      <c r="E61" s="30"/>
      <c r="F61" s="95" t="s">
        <v>46</v>
      </c>
      <c r="G61" s="39" t="s">
        <v>45</v>
      </c>
      <c r="H61" s="30"/>
      <c r="I61" s="30"/>
      <c r="J61" s="96" t="s">
        <v>46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28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5">
      <c r="B76" s="28"/>
      <c r="D76" s="39" t="s">
        <v>45</v>
      </c>
      <c r="E76" s="30"/>
      <c r="F76" s="95" t="s">
        <v>46</v>
      </c>
      <c r="G76" s="39" t="s">
        <v>45</v>
      </c>
      <c r="H76" s="30"/>
      <c r="I76" s="30"/>
      <c r="J76" s="96" t="s">
        <v>46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20" t="s">
        <v>99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5" t="s">
        <v>14</v>
      </c>
      <c r="L84" s="28"/>
    </row>
    <row r="85" spans="2:47" s="1" customFormat="1" ht="16.5" customHeight="1">
      <c r="B85" s="28"/>
      <c r="E85" s="208" t="str">
        <f>E7</f>
        <v>Rekonstrukce chemické učebny SGO</v>
      </c>
      <c r="F85" s="209"/>
      <c r="G85" s="209"/>
      <c r="H85" s="209"/>
      <c r="L85" s="28"/>
    </row>
    <row r="86" spans="2:47" s="1" customFormat="1" ht="12" customHeight="1">
      <c r="B86" s="28"/>
      <c r="C86" s="25" t="s">
        <v>97</v>
      </c>
      <c r="L86" s="28"/>
    </row>
    <row r="87" spans="2:47" s="1" customFormat="1" ht="16.5" customHeight="1">
      <c r="B87" s="28"/>
      <c r="E87" s="198" t="str">
        <f>E9</f>
        <v>04 - vnitřní vodovod</v>
      </c>
      <c r="F87" s="207"/>
      <c r="G87" s="207"/>
      <c r="H87" s="207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5" t="s">
        <v>17</v>
      </c>
      <c r="F89" s="23" t="str">
        <f>F12</f>
        <v xml:space="preserve"> </v>
      </c>
      <c r="I89" s="25" t="s">
        <v>19</v>
      </c>
      <c r="J89" s="48">
        <f>IF(J12="","",J12)</f>
        <v>0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5" t="s">
        <v>20</v>
      </c>
      <c r="F91" s="23" t="str">
        <f>E15</f>
        <v>Slezské gymnázium, Opava, příspěvková organizace, Zámecký okruh 29, 746 01 Opava</v>
      </c>
      <c r="I91" s="25" t="s">
        <v>25</v>
      </c>
      <c r="J91" s="26" t="str">
        <f>E21</f>
        <v>PW Ateliér s.r.o.</v>
      </c>
      <c r="L91" s="28"/>
    </row>
    <row r="92" spans="2:47" s="1" customFormat="1" ht="15.25" customHeight="1">
      <c r="B92" s="28"/>
      <c r="C92" s="25" t="s">
        <v>24</v>
      </c>
      <c r="F92" s="23" t="str">
        <f>IF(E18="","",E18)</f>
        <v xml:space="preserve"> </v>
      </c>
      <c r="I92" s="25" t="s">
        <v>28</v>
      </c>
      <c r="J92" s="26" t="str">
        <f>E24</f>
        <v xml:space="preserve"> </v>
      </c>
      <c r="L92" s="28"/>
    </row>
    <row r="93" spans="2:47" s="1" customFormat="1" ht="10.4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4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J124</f>
        <v>0</v>
      </c>
      <c r="L96" s="28"/>
      <c r="AU96" s="16" t="s">
        <v>103</v>
      </c>
    </row>
    <row r="97" spans="2:12" s="8" customFormat="1" ht="25" customHeight="1">
      <c r="B97" s="100"/>
      <c r="D97" s="101" t="s">
        <v>319</v>
      </c>
      <c r="E97" s="102"/>
      <c r="F97" s="102"/>
      <c r="G97" s="102"/>
      <c r="H97" s="102"/>
      <c r="I97" s="102"/>
      <c r="J97" s="103">
        <f>J125</f>
        <v>0</v>
      </c>
      <c r="L97" s="100"/>
    </row>
    <row r="98" spans="2:12" s="8" customFormat="1" ht="25" customHeight="1">
      <c r="B98" s="100"/>
      <c r="D98" s="101" t="s">
        <v>320</v>
      </c>
      <c r="E98" s="102"/>
      <c r="F98" s="102"/>
      <c r="G98" s="102"/>
      <c r="H98" s="102"/>
      <c r="I98" s="102"/>
      <c r="J98" s="103">
        <f>J134</f>
        <v>0</v>
      </c>
      <c r="L98" s="100"/>
    </row>
    <row r="99" spans="2:12" s="8" customFormat="1" ht="25" customHeight="1">
      <c r="B99" s="100"/>
      <c r="D99" s="101" t="s">
        <v>321</v>
      </c>
      <c r="E99" s="102"/>
      <c r="F99" s="102"/>
      <c r="G99" s="102"/>
      <c r="H99" s="102"/>
      <c r="I99" s="102"/>
      <c r="J99" s="103">
        <f>J137</f>
        <v>0</v>
      </c>
      <c r="L99" s="100"/>
    </row>
    <row r="100" spans="2:12" s="8" customFormat="1" ht="25" customHeight="1">
      <c r="B100" s="100"/>
      <c r="D100" s="101" t="s">
        <v>322</v>
      </c>
      <c r="E100" s="102"/>
      <c r="F100" s="102"/>
      <c r="G100" s="102"/>
      <c r="H100" s="102"/>
      <c r="I100" s="102"/>
      <c r="J100" s="103">
        <f>J139</f>
        <v>0</v>
      </c>
      <c r="L100" s="100"/>
    </row>
    <row r="101" spans="2:12" s="8" customFormat="1" ht="25" customHeight="1">
      <c r="B101" s="100"/>
      <c r="D101" s="101" t="s">
        <v>323</v>
      </c>
      <c r="E101" s="102"/>
      <c r="F101" s="102"/>
      <c r="G101" s="102"/>
      <c r="H101" s="102"/>
      <c r="I101" s="102"/>
      <c r="J101" s="103">
        <f>J149</f>
        <v>0</v>
      </c>
      <c r="L101" s="100"/>
    </row>
    <row r="102" spans="2:12" s="8" customFormat="1" ht="25" customHeight="1">
      <c r="B102" s="100"/>
      <c r="D102" s="101" t="s">
        <v>446</v>
      </c>
      <c r="E102" s="102"/>
      <c r="F102" s="102"/>
      <c r="G102" s="102"/>
      <c r="H102" s="102"/>
      <c r="I102" s="102"/>
      <c r="J102" s="103">
        <f>J151</f>
        <v>0</v>
      </c>
      <c r="L102" s="100"/>
    </row>
    <row r="103" spans="2:12" s="8" customFormat="1" ht="25" customHeight="1">
      <c r="B103" s="100"/>
      <c r="D103" s="101" t="s">
        <v>447</v>
      </c>
      <c r="E103" s="102"/>
      <c r="F103" s="102"/>
      <c r="G103" s="102"/>
      <c r="H103" s="102"/>
      <c r="I103" s="102"/>
      <c r="J103" s="103">
        <f>J189</f>
        <v>0</v>
      </c>
      <c r="L103" s="100"/>
    </row>
    <row r="104" spans="2:12" s="8" customFormat="1" ht="25" customHeight="1">
      <c r="B104" s="100"/>
      <c r="D104" s="101" t="s">
        <v>325</v>
      </c>
      <c r="E104" s="102"/>
      <c r="F104" s="102"/>
      <c r="G104" s="102"/>
      <c r="H104" s="102"/>
      <c r="I104" s="102"/>
      <c r="J104" s="103">
        <f>J199</f>
        <v>0</v>
      </c>
      <c r="L104" s="100"/>
    </row>
    <row r="105" spans="2:12" s="1" customFormat="1" ht="21.75" customHeight="1">
      <c r="B105" s="28"/>
      <c r="L105" s="28"/>
    </row>
    <row r="106" spans="2:12" s="1" customFormat="1" ht="7" customHeight="1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28"/>
    </row>
    <row r="110" spans="2:12" s="1" customFormat="1" ht="7" customHeight="1"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28"/>
    </row>
    <row r="111" spans="2:12" s="1" customFormat="1" ht="25" customHeight="1">
      <c r="B111" s="28"/>
      <c r="C111" s="20" t="s">
        <v>115</v>
      </c>
      <c r="L111" s="28"/>
    </row>
    <row r="112" spans="2:12" s="1" customFormat="1" ht="7" customHeight="1">
      <c r="B112" s="28"/>
      <c r="L112" s="28"/>
    </row>
    <row r="113" spans="2:65" s="1" customFormat="1" ht="12" customHeight="1">
      <c r="B113" s="28"/>
      <c r="C113" s="25" t="s">
        <v>14</v>
      </c>
      <c r="L113" s="28"/>
    </row>
    <row r="114" spans="2:65" s="1" customFormat="1" ht="16.5" customHeight="1">
      <c r="B114" s="28"/>
      <c r="E114" s="208" t="str">
        <f>E7</f>
        <v>Rekonstrukce chemické učebny SGO</v>
      </c>
      <c r="F114" s="209"/>
      <c r="G114" s="209"/>
      <c r="H114" s="209"/>
      <c r="L114" s="28"/>
    </row>
    <row r="115" spans="2:65" s="1" customFormat="1" ht="12" customHeight="1">
      <c r="B115" s="28"/>
      <c r="C115" s="25" t="s">
        <v>97</v>
      </c>
      <c r="L115" s="28"/>
    </row>
    <row r="116" spans="2:65" s="1" customFormat="1" ht="16.5" customHeight="1">
      <c r="B116" s="28"/>
      <c r="E116" s="198" t="str">
        <f>E9</f>
        <v>04 - vnitřní vodovod</v>
      </c>
      <c r="F116" s="207"/>
      <c r="G116" s="207"/>
      <c r="H116" s="207"/>
      <c r="L116" s="28"/>
    </row>
    <row r="117" spans="2:65" s="1" customFormat="1" ht="7" customHeight="1">
      <c r="B117" s="28"/>
      <c r="L117" s="28"/>
    </row>
    <row r="118" spans="2:65" s="1" customFormat="1" ht="12" customHeight="1">
      <c r="B118" s="28"/>
      <c r="C118" s="25" t="s">
        <v>17</v>
      </c>
      <c r="F118" s="23" t="str">
        <f>F12</f>
        <v xml:space="preserve"> </v>
      </c>
      <c r="I118" s="25" t="s">
        <v>19</v>
      </c>
      <c r="J118" s="48">
        <f>IF(J12="","",J12)</f>
        <v>0</v>
      </c>
      <c r="L118" s="28"/>
    </row>
    <row r="119" spans="2:65" s="1" customFormat="1" ht="7" customHeight="1">
      <c r="B119" s="28"/>
      <c r="L119" s="28"/>
    </row>
    <row r="120" spans="2:65" s="1" customFormat="1" ht="15.25" customHeight="1">
      <c r="B120" s="28"/>
      <c r="C120" s="25" t="s">
        <v>20</v>
      </c>
      <c r="F120" s="23" t="str">
        <f>E15</f>
        <v>Slezské gymnázium, Opava, příspěvková organizace, Zámecký okruh 29, 746 01 Opava</v>
      </c>
      <c r="I120" s="25" t="s">
        <v>25</v>
      </c>
      <c r="J120" s="26" t="str">
        <f>E21</f>
        <v>PW Ateliér s.r.o.</v>
      </c>
      <c r="L120" s="28"/>
    </row>
    <row r="121" spans="2:65" s="1" customFormat="1" ht="15.25" customHeight="1">
      <c r="B121" s="28"/>
      <c r="C121" s="25" t="s">
        <v>24</v>
      </c>
      <c r="F121" s="23" t="str">
        <f>IF(E18="","",E18)</f>
        <v xml:space="preserve"> </v>
      </c>
      <c r="I121" s="25" t="s">
        <v>28</v>
      </c>
      <c r="J121" s="26" t="str">
        <f>E24</f>
        <v xml:space="preserve"> </v>
      </c>
      <c r="L121" s="28"/>
    </row>
    <row r="122" spans="2:65" s="1" customFormat="1" ht="10.4" customHeight="1">
      <c r="B122" s="28"/>
      <c r="L122" s="28"/>
    </row>
    <row r="123" spans="2:65" s="10" customFormat="1" ht="29.25" customHeight="1">
      <c r="B123" s="108"/>
      <c r="C123" s="109" t="s">
        <v>116</v>
      </c>
      <c r="D123" s="110" t="s">
        <v>55</v>
      </c>
      <c r="E123" s="110" t="s">
        <v>51</v>
      </c>
      <c r="F123" s="110" t="s">
        <v>52</v>
      </c>
      <c r="G123" s="110" t="s">
        <v>117</v>
      </c>
      <c r="H123" s="110" t="s">
        <v>118</v>
      </c>
      <c r="I123" s="110" t="s">
        <v>119</v>
      </c>
      <c r="J123" s="110" t="s">
        <v>101</v>
      </c>
      <c r="K123" s="111" t="s">
        <v>120</v>
      </c>
      <c r="L123" s="108"/>
      <c r="M123" s="55" t="s">
        <v>1</v>
      </c>
      <c r="N123" s="56" t="s">
        <v>34</v>
      </c>
      <c r="O123" s="56" t="s">
        <v>121</v>
      </c>
      <c r="P123" s="56" t="s">
        <v>122</v>
      </c>
      <c r="Q123" s="56" t="s">
        <v>123</v>
      </c>
      <c r="R123" s="56" t="s">
        <v>124</v>
      </c>
      <c r="S123" s="56" t="s">
        <v>125</v>
      </c>
      <c r="T123" s="57" t="s">
        <v>126</v>
      </c>
    </row>
    <row r="124" spans="2:65" s="1" customFormat="1" ht="22.9" customHeight="1">
      <c r="B124" s="28"/>
      <c r="C124" s="60" t="s">
        <v>127</v>
      </c>
      <c r="J124" s="112">
        <f>BK124</f>
        <v>0</v>
      </c>
      <c r="L124" s="28"/>
      <c r="M124" s="58"/>
      <c r="N124" s="49"/>
      <c r="O124" s="49"/>
      <c r="P124" s="113">
        <f>P125+P134+P137+P139+P149+P151+P189+P199</f>
        <v>0</v>
      </c>
      <c r="Q124" s="49"/>
      <c r="R124" s="113">
        <f>R125+R134+R137+R139+R149+R151+R189+R199</f>
        <v>0</v>
      </c>
      <c r="S124" s="49"/>
      <c r="T124" s="114">
        <f>T125+T134+T137+T139+T149+T151+T189+T199</f>
        <v>0</v>
      </c>
      <c r="AT124" s="16" t="s">
        <v>69</v>
      </c>
      <c r="AU124" s="16" t="s">
        <v>103</v>
      </c>
      <c r="BK124" s="115">
        <f>BK125+BK134+BK137+BK139+BK149+BK151+BK189+BK199</f>
        <v>0</v>
      </c>
    </row>
    <row r="125" spans="2:65" s="11" customFormat="1" ht="25.9" customHeight="1">
      <c r="B125" s="116"/>
      <c r="D125" s="117" t="s">
        <v>69</v>
      </c>
      <c r="E125" s="118" t="s">
        <v>326</v>
      </c>
      <c r="F125" s="118" t="s">
        <v>327</v>
      </c>
      <c r="J125" s="119">
        <f>BK125</f>
        <v>0</v>
      </c>
      <c r="L125" s="116"/>
      <c r="M125" s="120"/>
      <c r="P125" s="121">
        <f>SUM(P126:P133)</f>
        <v>0</v>
      </c>
      <c r="R125" s="121">
        <f>SUM(R126:R133)</f>
        <v>0</v>
      </c>
      <c r="T125" s="122">
        <f>SUM(T126:T133)</f>
        <v>0</v>
      </c>
      <c r="AR125" s="117" t="s">
        <v>78</v>
      </c>
      <c r="AT125" s="123" t="s">
        <v>69</v>
      </c>
      <c r="AU125" s="123" t="s">
        <v>70</v>
      </c>
      <c r="AY125" s="117" t="s">
        <v>130</v>
      </c>
      <c r="BK125" s="124">
        <f>SUM(BK126:BK133)</f>
        <v>0</v>
      </c>
    </row>
    <row r="126" spans="2:65" s="1" customFormat="1" ht="21.75" customHeight="1">
      <c r="B126" s="127"/>
      <c r="C126" s="128" t="s">
        <v>78</v>
      </c>
      <c r="D126" s="128" t="s">
        <v>133</v>
      </c>
      <c r="E126" s="129" t="s">
        <v>328</v>
      </c>
      <c r="F126" s="130" t="s">
        <v>329</v>
      </c>
      <c r="G126" s="131" t="s">
        <v>146</v>
      </c>
      <c r="H126" s="132">
        <v>0.3</v>
      </c>
      <c r="I126" s="133">
        <v>0</v>
      </c>
      <c r="J126" s="133">
        <f>ROUND(I126*H126,2)</f>
        <v>0</v>
      </c>
      <c r="K126" s="130" t="s">
        <v>1</v>
      </c>
      <c r="L126" s="28"/>
      <c r="M126" s="134" t="s">
        <v>1</v>
      </c>
      <c r="N126" s="135" t="s">
        <v>35</v>
      </c>
      <c r="O126" s="136">
        <v>0</v>
      </c>
      <c r="P126" s="136">
        <f>O126*H126</f>
        <v>0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138</v>
      </c>
      <c r="AT126" s="138" t="s">
        <v>133</v>
      </c>
      <c r="AU126" s="138" t="s">
        <v>78</v>
      </c>
      <c r="AY126" s="16" t="s">
        <v>130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6" t="s">
        <v>78</v>
      </c>
      <c r="BK126" s="139">
        <f>ROUND(I126*H126,2)</f>
        <v>0</v>
      </c>
      <c r="BL126" s="16" t="s">
        <v>138</v>
      </c>
      <c r="BM126" s="138" t="s">
        <v>80</v>
      </c>
    </row>
    <row r="127" spans="2:65" s="1" customFormat="1" ht="18">
      <c r="B127" s="28"/>
      <c r="D127" s="141" t="s">
        <v>330</v>
      </c>
      <c r="F127" s="171" t="s">
        <v>331</v>
      </c>
      <c r="L127" s="28"/>
      <c r="M127" s="172"/>
      <c r="T127" s="52"/>
      <c r="AT127" s="16" t="s">
        <v>330</v>
      </c>
      <c r="AU127" s="16" t="s">
        <v>78</v>
      </c>
    </row>
    <row r="128" spans="2:65" s="13" customFormat="1">
      <c r="B128" s="146"/>
      <c r="D128" s="141" t="s">
        <v>140</v>
      </c>
      <c r="E128" s="147" t="s">
        <v>1</v>
      </c>
      <c r="F128" s="148" t="s">
        <v>448</v>
      </c>
      <c r="H128" s="149">
        <v>0.3</v>
      </c>
      <c r="L128" s="146"/>
      <c r="M128" s="150"/>
      <c r="T128" s="151"/>
      <c r="AT128" s="147" t="s">
        <v>140</v>
      </c>
      <c r="AU128" s="147" t="s">
        <v>78</v>
      </c>
      <c r="AV128" s="13" t="s">
        <v>80</v>
      </c>
      <c r="AW128" s="13" t="s">
        <v>27</v>
      </c>
      <c r="AX128" s="13" t="s">
        <v>70</v>
      </c>
      <c r="AY128" s="147" t="s">
        <v>130</v>
      </c>
    </row>
    <row r="129" spans="2:65" s="14" customFormat="1">
      <c r="B129" s="152"/>
      <c r="D129" s="141" t="s">
        <v>140</v>
      </c>
      <c r="E129" s="153" t="s">
        <v>1</v>
      </c>
      <c r="F129" s="154" t="s">
        <v>143</v>
      </c>
      <c r="H129" s="155">
        <v>0.3</v>
      </c>
      <c r="L129" s="152"/>
      <c r="M129" s="156"/>
      <c r="T129" s="157"/>
      <c r="AT129" s="153" t="s">
        <v>140</v>
      </c>
      <c r="AU129" s="153" t="s">
        <v>78</v>
      </c>
      <c r="AV129" s="14" t="s">
        <v>138</v>
      </c>
      <c r="AW129" s="14" t="s">
        <v>27</v>
      </c>
      <c r="AX129" s="14" t="s">
        <v>78</v>
      </c>
      <c r="AY129" s="153" t="s">
        <v>130</v>
      </c>
    </row>
    <row r="130" spans="2:65" s="1" customFormat="1" ht="21.75" customHeight="1">
      <c r="B130" s="127"/>
      <c r="C130" s="128" t="s">
        <v>80</v>
      </c>
      <c r="D130" s="128" t="s">
        <v>133</v>
      </c>
      <c r="E130" s="129" t="s">
        <v>333</v>
      </c>
      <c r="F130" s="130" t="s">
        <v>334</v>
      </c>
      <c r="G130" s="131" t="s">
        <v>146</v>
      </c>
      <c r="H130" s="132">
        <v>0.45</v>
      </c>
      <c r="I130" s="133">
        <v>0</v>
      </c>
      <c r="J130" s="133">
        <f>ROUND(I130*H130,2)</f>
        <v>0</v>
      </c>
      <c r="K130" s="130" t="s">
        <v>1</v>
      </c>
      <c r="L130" s="28"/>
      <c r="M130" s="134" t="s">
        <v>1</v>
      </c>
      <c r="N130" s="135" t="s">
        <v>35</v>
      </c>
      <c r="O130" s="136">
        <v>0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138</v>
      </c>
      <c r="AT130" s="138" t="s">
        <v>133</v>
      </c>
      <c r="AU130" s="138" t="s">
        <v>78</v>
      </c>
      <c r="AY130" s="16" t="s">
        <v>130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6" t="s">
        <v>78</v>
      </c>
      <c r="BK130" s="139">
        <f>ROUND(I130*H130,2)</f>
        <v>0</v>
      </c>
      <c r="BL130" s="16" t="s">
        <v>138</v>
      </c>
      <c r="BM130" s="138" t="s">
        <v>138</v>
      </c>
    </row>
    <row r="131" spans="2:65" s="1" customFormat="1" ht="18">
      <c r="B131" s="28"/>
      <c r="D131" s="141" t="s">
        <v>330</v>
      </c>
      <c r="F131" s="171" t="s">
        <v>331</v>
      </c>
      <c r="L131" s="28"/>
      <c r="M131" s="172"/>
      <c r="T131" s="52"/>
      <c r="AT131" s="16" t="s">
        <v>330</v>
      </c>
      <c r="AU131" s="16" t="s">
        <v>78</v>
      </c>
    </row>
    <row r="132" spans="2:65" s="13" customFormat="1">
      <c r="B132" s="146"/>
      <c r="D132" s="141" t="s">
        <v>140</v>
      </c>
      <c r="E132" s="147" t="s">
        <v>1</v>
      </c>
      <c r="F132" s="148" t="s">
        <v>449</v>
      </c>
      <c r="H132" s="149">
        <v>0.45</v>
      </c>
      <c r="L132" s="146"/>
      <c r="M132" s="150"/>
      <c r="T132" s="151"/>
      <c r="AT132" s="147" t="s">
        <v>140</v>
      </c>
      <c r="AU132" s="147" t="s">
        <v>78</v>
      </c>
      <c r="AV132" s="13" t="s">
        <v>80</v>
      </c>
      <c r="AW132" s="13" t="s">
        <v>27</v>
      </c>
      <c r="AX132" s="13" t="s">
        <v>70</v>
      </c>
      <c r="AY132" s="147" t="s">
        <v>130</v>
      </c>
    </row>
    <row r="133" spans="2:65" s="14" customFormat="1">
      <c r="B133" s="152"/>
      <c r="D133" s="141" t="s">
        <v>140</v>
      </c>
      <c r="E133" s="153" t="s">
        <v>1</v>
      </c>
      <c r="F133" s="154" t="s">
        <v>143</v>
      </c>
      <c r="H133" s="155">
        <v>0.45</v>
      </c>
      <c r="L133" s="152"/>
      <c r="M133" s="156"/>
      <c r="T133" s="157"/>
      <c r="AT133" s="153" t="s">
        <v>140</v>
      </c>
      <c r="AU133" s="153" t="s">
        <v>78</v>
      </c>
      <c r="AV133" s="14" t="s">
        <v>138</v>
      </c>
      <c r="AW133" s="14" t="s">
        <v>27</v>
      </c>
      <c r="AX133" s="14" t="s">
        <v>78</v>
      </c>
      <c r="AY133" s="153" t="s">
        <v>130</v>
      </c>
    </row>
    <row r="134" spans="2:65" s="11" customFormat="1" ht="25.9" customHeight="1">
      <c r="B134" s="116"/>
      <c r="D134" s="117" t="s">
        <v>69</v>
      </c>
      <c r="E134" s="118" t="s">
        <v>336</v>
      </c>
      <c r="F134" s="118" t="s">
        <v>337</v>
      </c>
      <c r="J134" s="119">
        <f>BK134</f>
        <v>0</v>
      </c>
      <c r="L134" s="116"/>
      <c r="M134" s="120"/>
      <c r="P134" s="121">
        <f>SUM(P135:P136)</f>
        <v>0</v>
      </c>
      <c r="R134" s="121">
        <f>SUM(R135:R136)</f>
        <v>0</v>
      </c>
      <c r="T134" s="122">
        <f>SUM(T135:T136)</f>
        <v>0</v>
      </c>
      <c r="AR134" s="117" t="s">
        <v>78</v>
      </c>
      <c r="AT134" s="123" t="s">
        <v>69</v>
      </c>
      <c r="AU134" s="123" t="s">
        <v>70</v>
      </c>
      <c r="AY134" s="117" t="s">
        <v>130</v>
      </c>
      <c r="BK134" s="124">
        <f>SUM(BK135:BK136)</f>
        <v>0</v>
      </c>
    </row>
    <row r="135" spans="2:65" s="1" customFormat="1" ht="24.25" customHeight="1">
      <c r="B135" s="127"/>
      <c r="C135" s="128" t="s">
        <v>155</v>
      </c>
      <c r="D135" s="128" t="s">
        <v>133</v>
      </c>
      <c r="E135" s="129" t="s">
        <v>338</v>
      </c>
      <c r="F135" s="130" t="s">
        <v>339</v>
      </c>
      <c r="G135" s="131" t="s">
        <v>146</v>
      </c>
      <c r="H135" s="132">
        <v>1.5</v>
      </c>
      <c r="I135" s="133">
        <v>0</v>
      </c>
      <c r="J135" s="133">
        <f>ROUND(I135*H135,2)</f>
        <v>0</v>
      </c>
      <c r="K135" s="130" t="s">
        <v>1</v>
      </c>
      <c r="L135" s="28"/>
      <c r="M135" s="134" t="s">
        <v>1</v>
      </c>
      <c r="N135" s="135" t="s">
        <v>35</v>
      </c>
      <c r="O135" s="136">
        <v>0</v>
      </c>
      <c r="P135" s="136">
        <f>O135*H135</f>
        <v>0</v>
      </c>
      <c r="Q135" s="136">
        <v>0</v>
      </c>
      <c r="R135" s="136">
        <f>Q135*H135</f>
        <v>0</v>
      </c>
      <c r="S135" s="136">
        <v>0</v>
      </c>
      <c r="T135" s="137">
        <f>S135*H135</f>
        <v>0</v>
      </c>
      <c r="AR135" s="138" t="s">
        <v>138</v>
      </c>
      <c r="AT135" s="138" t="s">
        <v>133</v>
      </c>
      <c r="AU135" s="138" t="s">
        <v>78</v>
      </c>
      <c r="AY135" s="16" t="s">
        <v>130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6" t="s">
        <v>78</v>
      </c>
      <c r="BK135" s="139">
        <f>ROUND(I135*H135,2)</f>
        <v>0</v>
      </c>
      <c r="BL135" s="16" t="s">
        <v>138</v>
      </c>
      <c r="BM135" s="138" t="s">
        <v>131</v>
      </c>
    </row>
    <row r="136" spans="2:65" s="1" customFormat="1" ht="27">
      <c r="B136" s="28"/>
      <c r="D136" s="141" t="s">
        <v>330</v>
      </c>
      <c r="F136" s="171" t="s">
        <v>340</v>
      </c>
      <c r="L136" s="28"/>
      <c r="M136" s="172"/>
      <c r="T136" s="52"/>
      <c r="AT136" s="16" t="s">
        <v>330</v>
      </c>
      <c r="AU136" s="16" t="s">
        <v>78</v>
      </c>
    </row>
    <row r="137" spans="2:65" s="11" customFormat="1" ht="25.9" customHeight="1">
      <c r="B137" s="116"/>
      <c r="D137" s="117" t="s">
        <v>69</v>
      </c>
      <c r="E137" s="118" t="s">
        <v>178</v>
      </c>
      <c r="F137" s="118" t="s">
        <v>341</v>
      </c>
      <c r="J137" s="119">
        <f>BK137</f>
        <v>0</v>
      </c>
      <c r="L137" s="116"/>
      <c r="M137" s="120"/>
      <c r="P137" s="121">
        <f>P138</f>
        <v>0</v>
      </c>
      <c r="R137" s="121">
        <f>R138</f>
        <v>0</v>
      </c>
      <c r="T137" s="122">
        <f>T138</f>
        <v>0</v>
      </c>
      <c r="AR137" s="117" t="s">
        <v>78</v>
      </c>
      <c r="AT137" s="123" t="s">
        <v>69</v>
      </c>
      <c r="AU137" s="123" t="s">
        <v>70</v>
      </c>
      <c r="AY137" s="117" t="s">
        <v>130</v>
      </c>
      <c r="BK137" s="124">
        <f>BK138</f>
        <v>0</v>
      </c>
    </row>
    <row r="138" spans="2:65" s="1" customFormat="1" ht="16.5" customHeight="1">
      <c r="B138" s="127"/>
      <c r="C138" s="128" t="s">
        <v>138</v>
      </c>
      <c r="D138" s="128" t="s">
        <v>133</v>
      </c>
      <c r="E138" s="129" t="s">
        <v>450</v>
      </c>
      <c r="F138" s="130" t="s">
        <v>451</v>
      </c>
      <c r="G138" s="131" t="s">
        <v>343</v>
      </c>
      <c r="H138" s="132">
        <v>1</v>
      </c>
      <c r="I138" s="133">
        <v>0</v>
      </c>
      <c r="J138" s="133">
        <f>ROUND(I138*H138,2)</f>
        <v>0</v>
      </c>
      <c r="K138" s="130" t="s">
        <v>1</v>
      </c>
      <c r="L138" s="28"/>
      <c r="M138" s="134" t="s">
        <v>1</v>
      </c>
      <c r="N138" s="135" t="s">
        <v>35</v>
      </c>
      <c r="O138" s="136">
        <v>0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138</v>
      </c>
      <c r="AT138" s="138" t="s">
        <v>133</v>
      </c>
      <c r="AU138" s="138" t="s">
        <v>78</v>
      </c>
      <c r="AY138" s="16" t="s">
        <v>130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6" t="s">
        <v>78</v>
      </c>
      <c r="BK138" s="139">
        <f>ROUND(I138*H138,2)</f>
        <v>0</v>
      </c>
      <c r="BL138" s="16" t="s">
        <v>138</v>
      </c>
      <c r="BM138" s="138" t="s">
        <v>187</v>
      </c>
    </row>
    <row r="139" spans="2:65" s="11" customFormat="1" ht="25.9" customHeight="1">
      <c r="B139" s="116"/>
      <c r="D139" s="117" t="s">
        <v>69</v>
      </c>
      <c r="E139" s="118" t="s">
        <v>344</v>
      </c>
      <c r="F139" s="118" t="s">
        <v>345</v>
      </c>
      <c r="J139" s="119">
        <f>BK139</f>
        <v>0</v>
      </c>
      <c r="L139" s="116"/>
      <c r="M139" s="120"/>
      <c r="P139" s="121">
        <f>SUM(P140:P148)</f>
        <v>0</v>
      </c>
      <c r="R139" s="121">
        <f>SUM(R140:R148)</f>
        <v>0</v>
      </c>
      <c r="T139" s="122">
        <f>SUM(T140:T148)</f>
        <v>0</v>
      </c>
      <c r="AR139" s="117" t="s">
        <v>78</v>
      </c>
      <c r="AT139" s="123" t="s">
        <v>69</v>
      </c>
      <c r="AU139" s="123" t="s">
        <v>70</v>
      </c>
      <c r="AY139" s="117" t="s">
        <v>130</v>
      </c>
      <c r="BK139" s="124">
        <f>SUM(BK140:BK148)</f>
        <v>0</v>
      </c>
    </row>
    <row r="140" spans="2:65" s="1" customFormat="1" ht="16.5" customHeight="1">
      <c r="B140" s="127"/>
      <c r="C140" s="128" t="s">
        <v>168</v>
      </c>
      <c r="D140" s="128" t="s">
        <v>133</v>
      </c>
      <c r="E140" s="129" t="s">
        <v>348</v>
      </c>
      <c r="F140" s="130" t="s">
        <v>349</v>
      </c>
      <c r="G140" s="131" t="s">
        <v>240</v>
      </c>
      <c r="H140" s="132">
        <v>2</v>
      </c>
      <c r="I140" s="133">
        <v>0</v>
      </c>
      <c r="J140" s="133">
        <f>ROUND(I140*H140,2)</f>
        <v>0</v>
      </c>
      <c r="K140" s="130" t="s">
        <v>1</v>
      </c>
      <c r="L140" s="28"/>
      <c r="M140" s="134" t="s">
        <v>1</v>
      </c>
      <c r="N140" s="135" t="s">
        <v>35</v>
      </c>
      <c r="O140" s="136">
        <v>0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138</v>
      </c>
      <c r="AT140" s="138" t="s">
        <v>133</v>
      </c>
      <c r="AU140" s="138" t="s">
        <v>78</v>
      </c>
      <c r="AY140" s="16" t="s">
        <v>130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6" t="s">
        <v>78</v>
      </c>
      <c r="BK140" s="139">
        <f>ROUND(I140*H140,2)</f>
        <v>0</v>
      </c>
      <c r="BL140" s="16" t="s">
        <v>138</v>
      </c>
      <c r="BM140" s="138" t="s">
        <v>196</v>
      </c>
    </row>
    <row r="141" spans="2:65" s="1" customFormat="1" ht="18">
      <c r="B141" s="28"/>
      <c r="D141" s="141" t="s">
        <v>330</v>
      </c>
      <c r="F141" s="171" t="s">
        <v>331</v>
      </c>
      <c r="L141" s="28"/>
      <c r="M141" s="172"/>
      <c r="T141" s="52"/>
      <c r="AT141" s="16" t="s">
        <v>330</v>
      </c>
      <c r="AU141" s="16" t="s">
        <v>78</v>
      </c>
    </row>
    <row r="142" spans="2:65" s="1" customFormat="1" ht="16.5" customHeight="1">
      <c r="B142" s="127"/>
      <c r="C142" s="128" t="s">
        <v>131</v>
      </c>
      <c r="D142" s="128" t="s">
        <v>133</v>
      </c>
      <c r="E142" s="129" t="s">
        <v>350</v>
      </c>
      <c r="F142" s="130" t="s">
        <v>351</v>
      </c>
      <c r="G142" s="131" t="s">
        <v>240</v>
      </c>
      <c r="H142" s="132">
        <v>1</v>
      </c>
      <c r="I142" s="133">
        <v>0</v>
      </c>
      <c r="J142" s="133">
        <f>ROUND(I142*H142,2)</f>
        <v>0</v>
      </c>
      <c r="K142" s="130" t="s">
        <v>1</v>
      </c>
      <c r="L142" s="28"/>
      <c r="M142" s="134" t="s">
        <v>1</v>
      </c>
      <c r="N142" s="135" t="s">
        <v>35</v>
      </c>
      <c r="O142" s="136">
        <v>0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138</v>
      </c>
      <c r="AT142" s="138" t="s">
        <v>133</v>
      </c>
      <c r="AU142" s="138" t="s">
        <v>78</v>
      </c>
      <c r="AY142" s="16" t="s">
        <v>130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6" t="s">
        <v>78</v>
      </c>
      <c r="BK142" s="139">
        <f>ROUND(I142*H142,2)</f>
        <v>0</v>
      </c>
      <c r="BL142" s="16" t="s">
        <v>138</v>
      </c>
      <c r="BM142" s="138" t="s">
        <v>8</v>
      </c>
    </row>
    <row r="143" spans="2:65" s="1" customFormat="1" ht="18">
      <c r="B143" s="28"/>
      <c r="D143" s="141" t="s">
        <v>330</v>
      </c>
      <c r="F143" s="171" t="s">
        <v>331</v>
      </c>
      <c r="L143" s="28"/>
      <c r="M143" s="172"/>
      <c r="T143" s="52"/>
      <c r="AT143" s="16" t="s">
        <v>330</v>
      </c>
      <c r="AU143" s="16" t="s">
        <v>78</v>
      </c>
    </row>
    <row r="144" spans="2:65" s="1" customFormat="1" ht="16.5" customHeight="1">
      <c r="B144" s="127"/>
      <c r="C144" s="128" t="s">
        <v>183</v>
      </c>
      <c r="D144" s="128" t="s">
        <v>133</v>
      </c>
      <c r="E144" s="129" t="s">
        <v>452</v>
      </c>
      <c r="F144" s="130" t="s">
        <v>453</v>
      </c>
      <c r="G144" s="131" t="s">
        <v>240</v>
      </c>
      <c r="H144" s="132">
        <v>0.6</v>
      </c>
      <c r="I144" s="133">
        <v>0</v>
      </c>
      <c r="J144" s="133">
        <f>ROUND(I144*H144,2)</f>
        <v>0</v>
      </c>
      <c r="K144" s="130" t="s">
        <v>1</v>
      </c>
      <c r="L144" s="28"/>
      <c r="M144" s="134" t="s">
        <v>1</v>
      </c>
      <c r="N144" s="135" t="s">
        <v>35</v>
      </c>
      <c r="O144" s="136">
        <v>0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138</v>
      </c>
      <c r="AT144" s="138" t="s">
        <v>133</v>
      </c>
      <c r="AU144" s="138" t="s">
        <v>78</v>
      </c>
      <c r="AY144" s="16" t="s">
        <v>130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6" t="s">
        <v>78</v>
      </c>
      <c r="BK144" s="139">
        <f>ROUND(I144*H144,2)</f>
        <v>0</v>
      </c>
      <c r="BL144" s="16" t="s">
        <v>138</v>
      </c>
      <c r="BM144" s="138" t="s">
        <v>215</v>
      </c>
    </row>
    <row r="145" spans="2:65" s="1" customFormat="1" ht="16.5" customHeight="1">
      <c r="B145" s="127"/>
      <c r="C145" s="128" t="s">
        <v>187</v>
      </c>
      <c r="D145" s="128" t="s">
        <v>133</v>
      </c>
      <c r="E145" s="129" t="s">
        <v>358</v>
      </c>
      <c r="F145" s="130" t="s">
        <v>359</v>
      </c>
      <c r="G145" s="131" t="s">
        <v>199</v>
      </c>
      <c r="H145" s="132">
        <v>0.1</v>
      </c>
      <c r="I145" s="133">
        <v>0</v>
      </c>
      <c r="J145" s="133">
        <f>ROUND(I145*H145,2)</f>
        <v>0</v>
      </c>
      <c r="K145" s="130" t="s">
        <v>1</v>
      </c>
      <c r="L145" s="28"/>
      <c r="M145" s="134" t="s">
        <v>1</v>
      </c>
      <c r="N145" s="135" t="s">
        <v>35</v>
      </c>
      <c r="O145" s="136">
        <v>0</v>
      </c>
      <c r="P145" s="136">
        <f>O145*H145</f>
        <v>0</v>
      </c>
      <c r="Q145" s="136">
        <v>0</v>
      </c>
      <c r="R145" s="136">
        <f>Q145*H145</f>
        <v>0</v>
      </c>
      <c r="S145" s="136">
        <v>0</v>
      </c>
      <c r="T145" s="137">
        <f>S145*H145</f>
        <v>0</v>
      </c>
      <c r="AR145" s="138" t="s">
        <v>138</v>
      </c>
      <c r="AT145" s="138" t="s">
        <v>133</v>
      </c>
      <c r="AU145" s="138" t="s">
        <v>78</v>
      </c>
      <c r="AY145" s="16" t="s">
        <v>130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6" t="s">
        <v>78</v>
      </c>
      <c r="BK145" s="139">
        <f>ROUND(I145*H145,2)</f>
        <v>0</v>
      </c>
      <c r="BL145" s="16" t="s">
        <v>138</v>
      </c>
      <c r="BM145" s="138" t="s">
        <v>226</v>
      </c>
    </row>
    <row r="146" spans="2:65" s="1" customFormat="1" ht="16.5" customHeight="1">
      <c r="B146" s="127"/>
      <c r="C146" s="128" t="s">
        <v>178</v>
      </c>
      <c r="D146" s="128" t="s">
        <v>133</v>
      </c>
      <c r="E146" s="129" t="s">
        <v>360</v>
      </c>
      <c r="F146" s="130" t="s">
        <v>361</v>
      </c>
      <c r="G146" s="131" t="s">
        <v>199</v>
      </c>
      <c r="H146" s="132">
        <v>0.1</v>
      </c>
      <c r="I146" s="133">
        <v>0</v>
      </c>
      <c r="J146" s="133">
        <f>ROUND(I146*H146,2)</f>
        <v>0</v>
      </c>
      <c r="K146" s="130" t="s">
        <v>1</v>
      </c>
      <c r="L146" s="28"/>
      <c r="M146" s="134" t="s">
        <v>1</v>
      </c>
      <c r="N146" s="135" t="s">
        <v>35</v>
      </c>
      <c r="O146" s="136">
        <v>0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138</v>
      </c>
      <c r="AT146" s="138" t="s">
        <v>133</v>
      </c>
      <c r="AU146" s="138" t="s">
        <v>78</v>
      </c>
      <c r="AY146" s="16" t="s">
        <v>130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6" t="s">
        <v>78</v>
      </c>
      <c r="BK146" s="139">
        <f>ROUND(I146*H146,2)</f>
        <v>0</v>
      </c>
      <c r="BL146" s="16" t="s">
        <v>138</v>
      </c>
      <c r="BM146" s="138" t="s">
        <v>237</v>
      </c>
    </row>
    <row r="147" spans="2:65" s="1" customFormat="1" ht="21.75" customHeight="1">
      <c r="B147" s="127"/>
      <c r="C147" s="128" t="s">
        <v>196</v>
      </c>
      <c r="D147" s="128" t="s">
        <v>133</v>
      </c>
      <c r="E147" s="129" t="s">
        <v>354</v>
      </c>
      <c r="F147" s="130" t="s">
        <v>355</v>
      </c>
      <c r="G147" s="131" t="s">
        <v>199</v>
      </c>
      <c r="H147" s="132">
        <v>0.1</v>
      </c>
      <c r="I147" s="133">
        <v>0</v>
      </c>
      <c r="J147" s="133">
        <f>ROUND(I147*H147,2)</f>
        <v>0</v>
      </c>
      <c r="K147" s="130" t="s">
        <v>1</v>
      </c>
      <c r="L147" s="28"/>
      <c r="M147" s="134" t="s">
        <v>1</v>
      </c>
      <c r="N147" s="135" t="s">
        <v>35</v>
      </c>
      <c r="O147" s="136">
        <v>0</v>
      </c>
      <c r="P147" s="136">
        <f>O147*H147</f>
        <v>0</v>
      </c>
      <c r="Q147" s="136">
        <v>0</v>
      </c>
      <c r="R147" s="136">
        <f>Q147*H147</f>
        <v>0</v>
      </c>
      <c r="S147" s="136">
        <v>0</v>
      </c>
      <c r="T147" s="137">
        <f>S147*H147</f>
        <v>0</v>
      </c>
      <c r="AR147" s="138" t="s">
        <v>138</v>
      </c>
      <c r="AT147" s="138" t="s">
        <v>133</v>
      </c>
      <c r="AU147" s="138" t="s">
        <v>78</v>
      </c>
      <c r="AY147" s="16" t="s">
        <v>130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6" t="s">
        <v>78</v>
      </c>
      <c r="BK147" s="139">
        <f>ROUND(I147*H147,2)</f>
        <v>0</v>
      </c>
      <c r="BL147" s="16" t="s">
        <v>138</v>
      </c>
      <c r="BM147" s="138" t="s">
        <v>249</v>
      </c>
    </row>
    <row r="148" spans="2:65" s="1" customFormat="1" ht="21.75" customHeight="1">
      <c r="B148" s="127"/>
      <c r="C148" s="128" t="s">
        <v>201</v>
      </c>
      <c r="D148" s="128" t="s">
        <v>133</v>
      </c>
      <c r="E148" s="129" t="s">
        <v>356</v>
      </c>
      <c r="F148" s="130" t="s">
        <v>357</v>
      </c>
      <c r="G148" s="131" t="s">
        <v>199</v>
      </c>
      <c r="H148" s="132">
        <v>2</v>
      </c>
      <c r="I148" s="133">
        <v>0</v>
      </c>
      <c r="J148" s="133">
        <f>ROUND(I148*H148,2)</f>
        <v>0</v>
      </c>
      <c r="K148" s="130" t="s">
        <v>1</v>
      </c>
      <c r="L148" s="28"/>
      <c r="M148" s="134" t="s">
        <v>1</v>
      </c>
      <c r="N148" s="135" t="s">
        <v>35</v>
      </c>
      <c r="O148" s="136">
        <v>0</v>
      </c>
      <c r="P148" s="136">
        <f>O148*H148</f>
        <v>0</v>
      </c>
      <c r="Q148" s="136">
        <v>0</v>
      </c>
      <c r="R148" s="136">
        <f>Q148*H148</f>
        <v>0</v>
      </c>
      <c r="S148" s="136">
        <v>0</v>
      </c>
      <c r="T148" s="137">
        <f>S148*H148</f>
        <v>0</v>
      </c>
      <c r="AR148" s="138" t="s">
        <v>138</v>
      </c>
      <c r="AT148" s="138" t="s">
        <v>133</v>
      </c>
      <c r="AU148" s="138" t="s">
        <v>78</v>
      </c>
      <c r="AY148" s="16" t="s">
        <v>130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6" t="s">
        <v>78</v>
      </c>
      <c r="BK148" s="139">
        <f>ROUND(I148*H148,2)</f>
        <v>0</v>
      </c>
      <c r="BL148" s="16" t="s">
        <v>138</v>
      </c>
      <c r="BM148" s="138" t="s">
        <v>257</v>
      </c>
    </row>
    <row r="149" spans="2:65" s="11" customFormat="1" ht="25.9" customHeight="1">
      <c r="B149" s="116"/>
      <c r="D149" s="117" t="s">
        <v>69</v>
      </c>
      <c r="E149" s="118" t="s">
        <v>362</v>
      </c>
      <c r="F149" s="118" t="s">
        <v>363</v>
      </c>
      <c r="J149" s="119">
        <f>BK149</f>
        <v>0</v>
      </c>
      <c r="L149" s="116"/>
      <c r="M149" s="120"/>
      <c r="P149" s="121">
        <f>P150</f>
        <v>0</v>
      </c>
      <c r="R149" s="121">
        <f>R150</f>
        <v>0</v>
      </c>
      <c r="T149" s="122">
        <f>T150</f>
        <v>0</v>
      </c>
      <c r="AR149" s="117" t="s">
        <v>78</v>
      </c>
      <c r="AT149" s="123" t="s">
        <v>69</v>
      </c>
      <c r="AU149" s="123" t="s">
        <v>70</v>
      </c>
      <c r="AY149" s="117" t="s">
        <v>130</v>
      </c>
      <c r="BK149" s="124">
        <f>BK150</f>
        <v>0</v>
      </c>
    </row>
    <row r="150" spans="2:65" s="1" customFormat="1" ht="16.5" customHeight="1">
      <c r="B150" s="127"/>
      <c r="C150" s="128" t="s">
        <v>8</v>
      </c>
      <c r="D150" s="128" t="s">
        <v>133</v>
      </c>
      <c r="E150" s="129" t="s">
        <v>364</v>
      </c>
      <c r="F150" s="130" t="s">
        <v>214</v>
      </c>
      <c r="G150" s="131" t="s">
        <v>199</v>
      </c>
      <c r="H150" s="132">
        <v>0.5</v>
      </c>
      <c r="I150" s="133">
        <v>0</v>
      </c>
      <c r="J150" s="133">
        <f>ROUND(I150*H150,2)</f>
        <v>0</v>
      </c>
      <c r="K150" s="130" t="s">
        <v>1</v>
      </c>
      <c r="L150" s="28"/>
      <c r="M150" s="134" t="s">
        <v>1</v>
      </c>
      <c r="N150" s="135" t="s">
        <v>35</v>
      </c>
      <c r="O150" s="136">
        <v>0</v>
      </c>
      <c r="P150" s="136">
        <f>O150*H150</f>
        <v>0</v>
      </c>
      <c r="Q150" s="136">
        <v>0</v>
      </c>
      <c r="R150" s="136">
        <f>Q150*H150</f>
        <v>0</v>
      </c>
      <c r="S150" s="136">
        <v>0</v>
      </c>
      <c r="T150" s="137">
        <f>S150*H150</f>
        <v>0</v>
      </c>
      <c r="AR150" s="138" t="s">
        <v>138</v>
      </c>
      <c r="AT150" s="138" t="s">
        <v>133</v>
      </c>
      <c r="AU150" s="138" t="s">
        <v>78</v>
      </c>
      <c r="AY150" s="16" t="s">
        <v>130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6" t="s">
        <v>78</v>
      </c>
      <c r="BK150" s="139">
        <f>ROUND(I150*H150,2)</f>
        <v>0</v>
      </c>
      <c r="BL150" s="16" t="s">
        <v>138</v>
      </c>
      <c r="BM150" s="138" t="s">
        <v>268</v>
      </c>
    </row>
    <row r="151" spans="2:65" s="11" customFormat="1" ht="25.9" customHeight="1">
      <c r="B151" s="116"/>
      <c r="D151" s="117" t="s">
        <v>69</v>
      </c>
      <c r="E151" s="118" t="s">
        <v>454</v>
      </c>
      <c r="F151" s="118" t="s">
        <v>455</v>
      </c>
      <c r="J151" s="119">
        <f>BK151</f>
        <v>0</v>
      </c>
      <c r="L151" s="116"/>
      <c r="M151" s="120"/>
      <c r="P151" s="121">
        <f>SUM(P152:P188)</f>
        <v>0</v>
      </c>
      <c r="R151" s="121">
        <f>SUM(R152:R188)</f>
        <v>0</v>
      </c>
      <c r="T151" s="122">
        <f>SUM(T152:T188)</f>
        <v>0</v>
      </c>
      <c r="AR151" s="117" t="s">
        <v>80</v>
      </c>
      <c r="AT151" s="123" t="s">
        <v>69</v>
      </c>
      <c r="AU151" s="123" t="s">
        <v>70</v>
      </c>
      <c r="AY151" s="117" t="s">
        <v>130</v>
      </c>
      <c r="BK151" s="124">
        <f>SUM(BK152:BK188)</f>
        <v>0</v>
      </c>
    </row>
    <row r="152" spans="2:65" s="1" customFormat="1" ht="16.5" customHeight="1">
      <c r="B152" s="127"/>
      <c r="C152" s="128" t="s">
        <v>209</v>
      </c>
      <c r="D152" s="128" t="s">
        <v>133</v>
      </c>
      <c r="E152" s="129" t="s">
        <v>456</v>
      </c>
      <c r="F152" s="130" t="s">
        <v>457</v>
      </c>
      <c r="G152" s="131" t="s">
        <v>240</v>
      </c>
      <c r="H152" s="132">
        <v>4</v>
      </c>
      <c r="I152" s="133">
        <v>0</v>
      </c>
      <c r="J152" s="133">
        <f t="shared" ref="J152:J188" si="0">ROUND(I152*H152,2)</f>
        <v>0</v>
      </c>
      <c r="K152" s="130" t="s">
        <v>1</v>
      </c>
      <c r="L152" s="28"/>
      <c r="M152" s="134" t="s">
        <v>1</v>
      </c>
      <c r="N152" s="135" t="s">
        <v>35</v>
      </c>
      <c r="O152" s="136">
        <v>0</v>
      </c>
      <c r="P152" s="136">
        <f t="shared" ref="P152:P188" si="1">O152*H152</f>
        <v>0</v>
      </c>
      <c r="Q152" s="136">
        <v>0</v>
      </c>
      <c r="R152" s="136">
        <f t="shared" ref="R152:R188" si="2">Q152*H152</f>
        <v>0</v>
      </c>
      <c r="S152" s="136">
        <v>0</v>
      </c>
      <c r="T152" s="137">
        <f t="shared" ref="T152:T188" si="3">S152*H152</f>
        <v>0</v>
      </c>
      <c r="AR152" s="138" t="s">
        <v>226</v>
      </c>
      <c r="AT152" s="138" t="s">
        <v>133</v>
      </c>
      <c r="AU152" s="138" t="s">
        <v>78</v>
      </c>
      <c r="AY152" s="16" t="s">
        <v>130</v>
      </c>
      <c r="BE152" s="139">
        <f t="shared" ref="BE152:BE188" si="4">IF(N152="základní",J152,0)</f>
        <v>0</v>
      </c>
      <c r="BF152" s="139">
        <f t="shared" ref="BF152:BF188" si="5">IF(N152="snížená",J152,0)</f>
        <v>0</v>
      </c>
      <c r="BG152" s="139">
        <f t="shared" ref="BG152:BG188" si="6">IF(N152="zákl. přenesená",J152,0)</f>
        <v>0</v>
      </c>
      <c r="BH152" s="139">
        <f t="shared" ref="BH152:BH188" si="7">IF(N152="sníž. přenesená",J152,0)</f>
        <v>0</v>
      </c>
      <c r="BI152" s="139">
        <f t="shared" ref="BI152:BI188" si="8">IF(N152="nulová",J152,0)</f>
        <v>0</v>
      </c>
      <c r="BJ152" s="16" t="s">
        <v>78</v>
      </c>
      <c r="BK152" s="139">
        <f t="shared" ref="BK152:BK188" si="9">ROUND(I152*H152,2)</f>
        <v>0</v>
      </c>
      <c r="BL152" s="16" t="s">
        <v>226</v>
      </c>
      <c r="BM152" s="138" t="s">
        <v>280</v>
      </c>
    </row>
    <row r="153" spans="2:65" s="1" customFormat="1" ht="16.5" customHeight="1">
      <c r="B153" s="127"/>
      <c r="C153" s="128" t="s">
        <v>215</v>
      </c>
      <c r="D153" s="128" t="s">
        <v>133</v>
      </c>
      <c r="E153" s="129" t="s">
        <v>458</v>
      </c>
      <c r="F153" s="130" t="s">
        <v>459</v>
      </c>
      <c r="G153" s="131" t="s">
        <v>240</v>
      </c>
      <c r="H153" s="132">
        <v>2</v>
      </c>
      <c r="I153" s="133">
        <v>0</v>
      </c>
      <c r="J153" s="133">
        <f t="shared" si="0"/>
        <v>0</v>
      </c>
      <c r="K153" s="130" t="s">
        <v>1</v>
      </c>
      <c r="L153" s="28"/>
      <c r="M153" s="134" t="s">
        <v>1</v>
      </c>
      <c r="N153" s="135" t="s">
        <v>35</v>
      </c>
      <c r="O153" s="136">
        <v>0</v>
      </c>
      <c r="P153" s="136">
        <f t="shared" si="1"/>
        <v>0</v>
      </c>
      <c r="Q153" s="136">
        <v>0</v>
      </c>
      <c r="R153" s="136">
        <f t="shared" si="2"/>
        <v>0</v>
      </c>
      <c r="S153" s="136">
        <v>0</v>
      </c>
      <c r="T153" s="137">
        <f t="shared" si="3"/>
        <v>0</v>
      </c>
      <c r="AR153" s="138" t="s">
        <v>226</v>
      </c>
      <c r="AT153" s="138" t="s">
        <v>133</v>
      </c>
      <c r="AU153" s="138" t="s">
        <v>78</v>
      </c>
      <c r="AY153" s="16" t="s">
        <v>130</v>
      </c>
      <c r="BE153" s="139">
        <f t="shared" si="4"/>
        <v>0</v>
      </c>
      <c r="BF153" s="139">
        <f t="shared" si="5"/>
        <v>0</v>
      </c>
      <c r="BG153" s="139">
        <f t="shared" si="6"/>
        <v>0</v>
      </c>
      <c r="BH153" s="139">
        <f t="shared" si="7"/>
        <v>0</v>
      </c>
      <c r="BI153" s="139">
        <f t="shared" si="8"/>
        <v>0</v>
      </c>
      <c r="BJ153" s="16" t="s">
        <v>78</v>
      </c>
      <c r="BK153" s="139">
        <f t="shared" si="9"/>
        <v>0</v>
      </c>
      <c r="BL153" s="16" t="s">
        <v>226</v>
      </c>
      <c r="BM153" s="138" t="s">
        <v>291</v>
      </c>
    </row>
    <row r="154" spans="2:65" s="1" customFormat="1" ht="24.25" customHeight="1">
      <c r="B154" s="127"/>
      <c r="C154" s="128" t="s">
        <v>223</v>
      </c>
      <c r="D154" s="128" t="s">
        <v>133</v>
      </c>
      <c r="E154" s="129" t="s">
        <v>460</v>
      </c>
      <c r="F154" s="130" t="s">
        <v>461</v>
      </c>
      <c r="G154" s="131" t="s">
        <v>343</v>
      </c>
      <c r="H154" s="132">
        <v>1</v>
      </c>
      <c r="I154" s="133">
        <v>0</v>
      </c>
      <c r="J154" s="133">
        <f t="shared" si="0"/>
        <v>0</v>
      </c>
      <c r="K154" s="130" t="s">
        <v>1</v>
      </c>
      <c r="L154" s="28"/>
      <c r="M154" s="134" t="s">
        <v>1</v>
      </c>
      <c r="N154" s="135" t="s">
        <v>35</v>
      </c>
      <c r="O154" s="136">
        <v>0</v>
      </c>
      <c r="P154" s="136">
        <f t="shared" si="1"/>
        <v>0</v>
      </c>
      <c r="Q154" s="136">
        <v>0</v>
      </c>
      <c r="R154" s="136">
        <f t="shared" si="2"/>
        <v>0</v>
      </c>
      <c r="S154" s="136">
        <v>0</v>
      </c>
      <c r="T154" s="137">
        <f t="shared" si="3"/>
        <v>0</v>
      </c>
      <c r="AR154" s="138" t="s">
        <v>226</v>
      </c>
      <c r="AT154" s="138" t="s">
        <v>133</v>
      </c>
      <c r="AU154" s="138" t="s">
        <v>78</v>
      </c>
      <c r="AY154" s="16" t="s">
        <v>130</v>
      </c>
      <c r="BE154" s="139">
        <f t="shared" si="4"/>
        <v>0</v>
      </c>
      <c r="BF154" s="139">
        <f t="shared" si="5"/>
        <v>0</v>
      </c>
      <c r="BG154" s="139">
        <f t="shared" si="6"/>
        <v>0</v>
      </c>
      <c r="BH154" s="139">
        <f t="shared" si="7"/>
        <v>0</v>
      </c>
      <c r="BI154" s="139">
        <f t="shared" si="8"/>
        <v>0</v>
      </c>
      <c r="BJ154" s="16" t="s">
        <v>78</v>
      </c>
      <c r="BK154" s="139">
        <f t="shared" si="9"/>
        <v>0</v>
      </c>
      <c r="BL154" s="16" t="s">
        <v>226</v>
      </c>
      <c r="BM154" s="138" t="s">
        <v>301</v>
      </c>
    </row>
    <row r="155" spans="2:65" s="1" customFormat="1" ht="24.25" customHeight="1">
      <c r="B155" s="127"/>
      <c r="C155" s="128" t="s">
        <v>226</v>
      </c>
      <c r="D155" s="128" t="s">
        <v>133</v>
      </c>
      <c r="E155" s="129" t="s">
        <v>462</v>
      </c>
      <c r="F155" s="130" t="s">
        <v>463</v>
      </c>
      <c r="G155" s="131" t="s">
        <v>240</v>
      </c>
      <c r="H155" s="132">
        <v>4</v>
      </c>
      <c r="I155" s="133">
        <v>0</v>
      </c>
      <c r="J155" s="133">
        <f t="shared" si="0"/>
        <v>0</v>
      </c>
      <c r="K155" s="130" t="s">
        <v>1</v>
      </c>
      <c r="L155" s="28"/>
      <c r="M155" s="134" t="s">
        <v>1</v>
      </c>
      <c r="N155" s="135" t="s">
        <v>35</v>
      </c>
      <c r="O155" s="136">
        <v>0</v>
      </c>
      <c r="P155" s="136">
        <f t="shared" si="1"/>
        <v>0</v>
      </c>
      <c r="Q155" s="136">
        <v>0</v>
      </c>
      <c r="R155" s="136">
        <f t="shared" si="2"/>
        <v>0</v>
      </c>
      <c r="S155" s="136">
        <v>0</v>
      </c>
      <c r="T155" s="137">
        <f t="shared" si="3"/>
        <v>0</v>
      </c>
      <c r="AR155" s="138" t="s">
        <v>226</v>
      </c>
      <c r="AT155" s="138" t="s">
        <v>133</v>
      </c>
      <c r="AU155" s="138" t="s">
        <v>78</v>
      </c>
      <c r="AY155" s="16" t="s">
        <v>130</v>
      </c>
      <c r="BE155" s="139">
        <f t="shared" si="4"/>
        <v>0</v>
      </c>
      <c r="BF155" s="139">
        <f t="shared" si="5"/>
        <v>0</v>
      </c>
      <c r="BG155" s="139">
        <f t="shared" si="6"/>
        <v>0</v>
      </c>
      <c r="BH155" s="139">
        <f t="shared" si="7"/>
        <v>0</v>
      </c>
      <c r="BI155" s="139">
        <f t="shared" si="8"/>
        <v>0</v>
      </c>
      <c r="BJ155" s="16" t="s">
        <v>78</v>
      </c>
      <c r="BK155" s="139">
        <f t="shared" si="9"/>
        <v>0</v>
      </c>
      <c r="BL155" s="16" t="s">
        <v>226</v>
      </c>
      <c r="BM155" s="138" t="s">
        <v>277</v>
      </c>
    </row>
    <row r="156" spans="2:65" s="1" customFormat="1" ht="24.25" customHeight="1">
      <c r="B156" s="127"/>
      <c r="C156" s="128" t="s">
        <v>232</v>
      </c>
      <c r="D156" s="128" t="s">
        <v>133</v>
      </c>
      <c r="E156" s="129" t="s">
        <v>464</v>
      </c>
      <c r="F156" s="130" t="s">
        <v>465</v>
      </c>
      <c r="G156" s="131" t="s">
        <v>240</v>
      </c>
      <c r="H156" s="132">
        <v>2</v>
      </c>
      <c r="I156" s="133">
        <v>0</v>
      </c>
      <c r="J156" s="133">
        <f t="shared" si="0"/>
        <v>0</v>
      </c>
      <c r="K156" s="130" t="s">
        <v>1</v>
      </c>
      <c r="L156" s="28"/>
      <c r="M156" s="134" t="s">
        <v>1</v>
      </c>
      <c r="N156" s="135" t="s">
        <v>35</v>
      </c>
      <c r="O156" s="136">
        <v>0</v>
      </c>
      <c r="P156" s="136">
        <f t="shared" si="1"/>
        <v>0</v>
      </c>
      <c r="Q156" s="136">
        <v>0</v>
      </c>
      <c r="R156" s="136">
        <f t="shared" si="2"/>
        <v>0</v>
      </c>
      <c r="S156" s="136">
        <v>0</v>
      </c>
      <c r="T156" s="137">
        <f t="shared" si="3"/>
        <v>0</v>
      </c>
      <c r="AR156" s="138" t="s">
        <v>226</v>
      </c>
      <c r="AT156" s="138" t="s">
        <v>133</v>
      </c>
      <c r="AU156" s="138" t="s">
        <v>78</v>
      </c>
      <c r="AY156" s="16" t="s">
        <v>130</v>
      </c>
      <c r="BE156" s="139">
        <f t="shared" si="4"/>
        <v>0</v>
      </c>
      <c r="BF156" s="139">
        <f t="shared" si="5"/>
        <v>0</v>
      </c>
      <c r="BG156" s="139">
        <f t="shared" si="6"/>
        <v>0</v>
      </c>
      <c r="BH156" s="139">
        <f t="shared" si="7"/>
        <v>0</v>
      </c>
      <c r="BI156" s="139">
        <f t="shared" si="8"/>
        <v>0</v>
      </c>
      <c r="BJ156" s="16" t="s">
        <v>78</v>
      </c>
      <c r="BK156" s="139">
        <f t="shared" si="9"/>
        <v>0</v>
      </c>
      <c r="BL156" s="16" t="s">
        <v>226</v>
      </c>
      <c r="BM156" s="138" t="s">
        <v>375</v>
      </c>
    </row>
    <row r="157" spans="2:65" s="1" customFormat="1" ht="16.5" customHeight="1">
      <c r="B157" s="127"/>
      <c r="C157" s="128" t="s">
        <v>237</v>
      </c>
      <c r="D157" s="128" t="s">
        <v>133</v>
      </c>
      <c r="E157" s="129" t="s">
        <v>466</v>
      </c>
      <c r="F157" s="130" t="s">
        <v>467</v>
      </c>
      <c r="G157" s="131" t="s">
        <v>240</v>
      </c>
      <c r="H157" s="132">
        <v>4</v>
      </c>
      <c r="I157" s="133">
        <v>0</v>
      </c>
      <c r="J157" s="133">
        <f t="shared" si="0"/>
        <v>0</v>
      </c>
      <c r="K157" s="130" t="s">
        <v>1</v>
      </c>
      <c r="L157" s="28"/>
      <c r="M157" s="134" t="s">
        <v>1</v>
      </c>
      <c r="N157" s="135" t="s">
        <v>35</v>
      </c>
      <c r="O157" s="136">
        <v>0</v>
      </c>
      <c r="P157" s="136">
        <f t="shared" si="1"/>
        <v>0</v>
      </c>
      <c r="Q157" s="136">
        <v>0</v>
      </c>
      <c r="R157" s="136">
        <f t="shared" si="2"/>
        <v>0</v>
      </c>
      <c r="S157" s="136">
        <v>0</v>
      </c>
      <c r="T157" s="137">
        <f t="shared" si="3"/>
        <v>0</v>
      </c>
      <c r="AR157" s="138" t="s">
        <v>226</v>
      </c>
      <c r="AT157" s="138" t="s">
        <v>133</v>
      </c>
      <c r="AU157" s="138" t="s">
        <v>78</v>
      </c>
      <c r="AY157" s="16" t="s">
        <v>130</v>
      </c>
      <c r="BE157" s="139">
        <f t="shared" si="4"/>
        <v>0</v>
      </c>
      <c r="BF157" s="139">
        <f t="shared" si="5"/>
        <v>0</v>
      </c>
      <c r="BG157" s="139">
        <f t="shared" si="6"/>
        <v>0</v>
      </c>
      <c r="BH157" s="139">
        <f t="shared" si="7"/>
        <v>0</v>
      </c>
      <c r="BI157" s="139">
        <f t="shared" si="8"/>
        <v>0</v>
      </c>
      <c r="BJ157" s="16" t="s">
        <v>78</v>
      </c>
      <c r="BK157" s="139">
        <f t="shared" si="9"/>
        <v>0</v>
      </c>
      <c r="BL157" s="16" t="s">
        <v>226</v>
      </c>
      <c r="BM157" s="138" t="s">
        <v>378</v>
      </c>
    </row>
    <row r="158" spans="2:65" s="1" customFormat="1" ht="16.5" customHeight="1">
      <c r="B158" s="127"/>
      <c r="C158" s="128" t="s">
        <v>243</v>
      </c>
      <c r="D158" s="128" t="s">
        <v>133</v>
      </c>
      <c r="E158" s="129" t="s">
        <v>468</v>
      </c>
      <c r="F158" s="130" t="s">
        <v>469</v>
      </c>
      <c r="G158" s="131" t="s">
        <v>240</v>
      </c>
      <c r="H158" s="132">
        <v>2</v>
      </c>
      <c r="I158" s="133">
        <v>0</v>
      </c>
      <c r="J158" s="133">
        <f t="shared" si="0"/>
        <v>0</v>
      </c>
      <c r="K158" s="130" t="s">
        <v>1</v>
      </c>
      <c r="L158" s="28"/>
      <c r="M158" s="134" t="s">
        <v>1</v>
      </c>
      <c r="N158" s="135" t="s">
        <v>35</v>
      </c>
      <c r="O158" s="136">
        <v>0</v>
      </c>
      <c r="P158" s="136">
        <f t="shared" si="1"/>
        <v>0</v>
      </c>
      <c r="Q158" s="136">
        <v>0</v>
      </c>
      <c r="R158" s="136">
        <f t="shared" si="2"/>
        <v>0</v>
      </c>
      <c r="S158" s="136">
        <v>0</v>
      </c>
      <c r="T158" s="137">
        <f t="shared" si="3"/>
        <v>0</v>
      </c>
      <c r="AR158" s="138" t="s">
        <v>226</v>
      </c>
      <c r="AT158" s="138" t="s">
        <v>133</v>
      </c>
      <c r="AU158" s="138" t="s">
        <v>78</v>
      </c>
      <c r="AY158" s="16" t="s">
        <v>130</v>
      </c>
      <c r="BE158" s="139">
        <f t="shared" si="4"/>
        <v>0</v>
      </c>
      <c r="BF158" s="139">
        <f t="shared" si="5"/>
        <v>0</v>
      </c>
      <c r="BG158" s="139">
        <f t="shared" si="6"/>
        <v>0</v>
      </c>
      <c r="BH158" s="139">
        <f t="shared" si="7"/>
        <v>0</v>
      </c>
      <c r="BI158" s="139">
        <f t="shared" si="8"/>
        <v>0</v>
      </c>
      <c r="BJ158" s="16" t="s">
        <v>78</v>
      </c>
      <c r="BK158" s="139">
        <f t="shared" si="9"/>
        <v>0</v>
      </c>
      <c r="BL158" s="16" t="s">
        <v>226</v>
      </c>
      <c r="BM158" s="138" t="s">
        <v>381</v>
      </c>
    </row>
    <row r="159" spans="2:65" s="1" customFormat="1" ht="16.5" customHeight="1">
      <c r="B159" s="127"/>
      <c r="C159" s="128" t="s">
        <v>249</v>
      </c>
      <c r="D159" s="128" t="s">
        <v>133</v>
      </c>
      <c r="E159" s="129" t="s">
        <v>470</v>
      </c>
      <c r="F159" s="130" t="s">
        <v>471</v>
      </c>
      <c r="G159" s="131" t="s">
        <v>136</v>
      </c>
      <c r="H159" s="132">
        <v>2</v>
      </c>
      <c r="I159" s="133">
        <v>0</v>
      </c>
      <c r="J159" s="133">
        <f t="shared" si="0"/>
        <v>0</v>
      </c>
      <c r="K159" s="130" t="s">
        <v>1</v>
      </c>
      <c r="L159" s="28"/>
      <c r="M159" s="134" t="s">
        <v>1</v>
      </c>
      <c r="N159" s="135" t="s">
        <v>35</v>
      </c>
      <c r="O159" s="136">
        <v>0</v>
      </c>
      <c r="P159" s="136">
        <f t="shared" si="1"/>
        <v>0</v>
      </c>
      <c r="Q159" s="136">
        <v>0</v>
      </c>
      <c r="R159" s="136">
        <f t="shared" si="2"/>
        <v>0</v>
      </c>
      <c r="S159" s="136">
        <v>0</v>
      </c>
      <c r="T159" s="137">
        <f t="shared" si="3"/>
        <v>0</v>
      </c>
      <c r="AR159" s="138" t="s">
        <v>226</v>
      </c>
      <c r="AT159" s="138" t="s">
        <v>133</v>
      </c>
      <c r="AU159" s="138" t="s">
        <v>78</v>
      </c>
      <c r="AY159" s="16" t="s">
        <v>130</v>
      </c>
      <c r="BE159" s="139">
        <f t="shared" si="4"/>
        <v>0</v>
      </c>
      <c r="BF159" s="139">
        <f t="shared" si="5"/>
        <v>0</v>
      </c>
      <c r="BG159" s="139">
        <f t="shared" si="6"/>
        <v>0</v>
      </c>
      <c r="BH159" s="139">
        <f t="shared" si="7"/>
        <v>0</v>
      </c>
      <c r="BI159" s="139">
        <f t="shared" si="8"/>
        <v>0</v>
      </c>
      <c r="BJ159" s="16" t="s">
        <v>78</v>
      </c>
      <c r="BK159" s="139">
        <f t="shared" si="9"/>
        <v>0</v>
      </c>
      <c r="BL159" s="16" t="s">
        <v>226</v>
      </c>
      <c r="BM159" s="138" t="s">
        <v>384</v>
      </c>
    </row>
    <row r="160" spans="2:65" s="1" customFormat="1" ht="16.5" customHeight="1">
      <c r="B160" s="127"/>
      <c r="C160" s="128" t="s">
        <v>7</v>
      </c>
      <c r="D160" s="128" t="s">
        <v>133</v>
      </c>
      <c r="E160" s="129" t="s">
        <v>472</v>
      </c>
      <c r="F160" s="130" t="s">
        <v>473</v>
      </c>
      <c r="G160" s="131" t="s">
        <v>136</v>
      </c>
      <c r="H160" s="132">
        <v>1</v>
      </c>
      <c r="I160" s="133">
        <v>0</v>
      </c>
      <c r="J160" s="133">
        <f t="shared" si="0"/>
        <v>0</v>
      </c>
      <c r="K160" s="130" t="s">
        <v>1</v>
      </c>
      <c r="L160" s="28"/>
      <c r="M160" s="134" t="s">
        <v>1</v>
      </c>
      <c r="N160" s="135" t="s">
        <v>35</v>
      </c>
      <c r="O160" s="136">
        <v>0</v>
      </c>
      <c r="P160" s="136">
        <f t="shared" si="1"/>
        <v>0</v>
      </c>
      <c r="Q160" s="136">
        <v>0</v>
      </c>
      <c r="R160" s="136">
        <f t="shared" si="2"/>
        <v>0</v>
      </c>
      <c r="S160" s="136">
        <v>0</v>
      </c>
      <c r="T160" s="137">
        <f t="shared" si="3"/>
        <v>0</v>
      </c>
      <c r="AR160" s="138" t="s">
        <v>226</v>
      </c>
      <c r="AT160" s="138" t="s">
        <v>133</v>
      </c>
      <c r="AU160" s="138" t="s">
        <v>78</v>
      </c>
      <c r="AY160" s="16" t="s">
        <v>130</v>
      </c>
      <c r="BE160" s="139">
        <f t="shared" si="4"/>
        <v>0</v>
      </c>
      <c r="BF160" s="139">
        <f t="shared" si="5"/>
        <v>0</v>
      </c>
      <c r="BG160" s="139">
        <f t="shared" si="6"/>
        <v>0</v>
      </c>
      <c r="BH160" s="139">
        <f t="shared" si="7"/>
        <v>0</v>
      </c>
      <c r="BI160" s="139">
        <f t="shared" si="8"/>
        <v>0</v>
      </c>
      <c r="BJ160" s="16" t="s">
        <v>78</v>
      </c>
      <c r="BK160" s="139">
        <f t="shared" si="9"/>
        <v>0</v>
      </c>
      <c r="BL160" s="16" t="s">
        <v>226</v>
      </c>
      <c r="BM160" s="138" t="s">
        <v>387</v>
      </c>
    </row>
    <row r="161" spans="2:65" s="1" customFormat="1" ht="21.75" customHeight="1">
      <c r="B161" s="127"/>
      <c r="C161" s="128" t="s">
        <v>257</v>
      </c>
      <c r="D161" s="128" t="s">
        <v>133</v>
      </c>
      <c r="E161" s="129" t="s">
        <v>474</v>
      </c>
      <c r="F161" s="130" t="s">
        <v>475</v>
      </c>
      <c r="G161" s="131" t="s">
        <v>240</v>
      </c>
      <c r="H161" s="132">
        <v>3</v>
      </c>
      <c r="I161" s="133">
        <v>0</v>
      </c>
      <c r="J161" s="133">
        <f t="shared" si="0"/>
        <v>0</v>
      </c>
      <c r="K161" s="130" t="s">
        <v>1</v>
      </c>
      <c r="L161" s="28"/>
      <c r="M161" s="134" t="s">
        <v>1</v>
      </c>
      <c r="N161" s="135" t="s">
        <v>35</v>
      </c>
      <c r="O161" s="136">
        <v>0</v>
      </c>
      <c r="P161" s="136">
        <f t="shared" si="1"/>
        <v>0</v>
      </c>
      <c r="Q161" s="136">
        <v>0</v>
      </c>
      <c r="R161" s="136">
        <f t="shared" si="2"/>
        <v>0</v>
      </c>
      <c r="S161" s="136">
        <v>0</v>
      </c>
      <c r="T161" s="137">
        <f t="shared" si="3"/>
        <v>0</v>
      </c>
      <c r="AR161" s="138" t="s">
        <v>226</v>
      </c>
      <c r="AT161" s="138" t="s">
        <v>133</v>
      </c>
      <c r="AU161" s="138" t="s">
        <v>78</v>
      </c>
      <c r="AY161" s="16" t="s">
        <v>130</v>
      </c>
      <c r="BE161" s="139">
        <f t="shared" si="4"/>
        <v>0</v>
      </c>
      <c r="BF161" s="139">
        <f t="shared" si="5"/>
        <v>0</v>
      </c>
      <c r="BG161" s="139">
        <f t="shared" si="6"/>
        <v>0</v>
      </c>
      <c r="BH161" s="139">
        <f t="shared" si="7"/>
        <v>0</v>
      </c>
      <c r="BI161" s="139">
        <f t="shared" si="8"/>
        <v>0</v>
      </c>
      <c r="BJ161" s="16" t="s">
        <v>78</v>
      </c>
      <c r="BK161" s="139">
        <f t="shared" si="9"/>
        <v>0</v>
      </c>
      <c r="BL161" s="16" t="s">
        <v>226</v>
      </c>
      <c r="BM161" s="138" t="s">
        <v>390</v>
      </c>
    </row>
    <row r="162" spans="2:65" s="1" customFormat="1" ht="16.5" customHeight="1">
      <c r="B162" s="127"/>
      <c r="C162" s="128" t="s">
        <v>264</v>
      </c>
      <c r="D162" s="128" t="s">
        <v>133</v>
      </c>
      <c r="E162" s="129" t="s">
        <v>476</v>
      </c>
      <c r="F162" s="130" t="s">
        <v>477</v>
      </c>
      <c r="G162" s="131" t="s">
        <v>240</v>
      </c>
      <c r="H162" s="132">
        <v>2</v>
      </c>
      <c r="I162" s="133">
        <v>0</v>
      </c>
      <c r="J162" s="133">
        <f t="shared" si="0"/>
        <v>0</v>
      </c>
      <c r="K162" s="130" t="s">
        <v>1</v>
      </c>
      <c r="L162" s="28"/>
      <c r="M162" s="134" t="s">
        <v>1</v>
      </c>
      <c r="N162" s="135" t="s">
        <v>35</v>
      </c>
      <c r="O162" s="136">
        <v>0</v>
      </c>
      <c r="P162" s="136">
        <f t="shared" si="1"/>
        <v>0</v>
      </c>
      <c r="Q162" s="136">
        <v>0</v>
      </c>
      <c r="R162" s="136">
        <f t="shared" si="2"/>
        <v>0</v>
      </c>
      <c r="S162" s="136">
        <v>0</v>
      </c>
      <c r="T162" s="137">
        <f t="shared" si="3"/>
        <v>0</v>
      </c>
      <c r="AR162" s="138" t="s">
        <v>226</v>
      </c>
      <c r="AT162" s="138" t="s">
        <v>133</v>
      </c>
      <c r="AU162" s="138" t="s">
        <v>78</v>
      </c>
      <c r="AY162" s="16" t="s">
        <v>130</v>
      </c>
      <c r="BE162" s="139">
        <f t="shared" si="4"/>
        <v>0</v>
      </c>
      <c r="BF162" s="139">
        <f t="shared" si="5"/>
        <v>0</v>
      </c>
      <c r="BG162" s="139">
        <f t="shared" si="6"/>
        <v>0</v>
      </c>
      <c r="BH162" s="139">
        <f t="shared" si="7"/>
        <v>0</v>
      </c>
      <c r="BI162" s="139">
        <f t="shared" si="8"/>
        <v>0</v>
      </c>
      <c r="BJ162" s="16" t="s">
        <v>78</v>
      </c>
      <c r="BK162" s="139">
        <f t="shared" si="9"/>
        <v>0</v>
      </c>
      <c r="BL162" s="16" t="s">
        <v>226</v>
      </c>
      <c r="BM162" s="138" t="s">
        <v>393</v>
      </c>
    </row>
    <row r="163" spans="2:65" s="1" customFormat="1" ht="24.25" customHeight="1">
      <c r="B163" s="127"/>
      <c r="C163" s="128" t="s">
        <v>268</v>
      </c>
      <c r="D163" s="128" t="s">
        <v>133</v>
      </c>
      <c r="E163" s="129" t="s">
        <v>478</v>
      </c>
      <c r="F163" s="130" t="s">
        <v>479</v>
      </c>
      <c r="G163" s="131" t="s">
        <v>343</v>
      </c>
      <c r="H163" s="132">
        <v>1</v>
      </c>
      <c r="I163" s="133">
        <v>0</v>
      </c>
      <c r="J163" s="133">
        <f t="shared" si="0"/>
        <v>0</v>
      </c>
      <c r="K163" s="130" t="s">
        <v>1</v>
      </c>
      <c r="L163" s="28"/>
      <c r="M163" s="134" t="s">
        <v>1</v>
      </c>
      <c r="N163" s="135" t="s">
        <v>35</v>
      </c>
      <c r="O163" s="136">
        <v>0</v>
      </c>
      <c r="P163" s="136">
        <f t="shared" si="1"/>
        <v>0</v>
      </c>
      <c r="Q163" s="136">
        <v>0</v>
      </c>
      <c r="R163" s="136">
        <f t="shared" si="2"/>
        <v>0</v>
      </c>
      <c r="S163" s="136">
        <v>0</v>
      </c>
      <c r="T163" s="137">
        <f t="shared" si="3"/>
        <v>0</v>
      </c>
      <c r="AR163" s="138" t="s">
        <v>226</v>
      </c>
      <c r="AT163" s="138" t="s">
        <v>133</v>
      </c>
      <c r="AU163" s="138" t="s">
        <v>78</v>
      </c>
      <c r="AY163" s="16" t="s">
        <v>130</v>
      </c>
      <c r="BE163" s="139">
        <f t="shared" si="4"/>
        <v>0</v>
      </c>
      <c r="BF163" s="139">
        <f t="shared" si="5"/>
        <v>0</v>
      </c>
      <c r="BG163" s="139">
        <f t="shared" si="6"/>
        <v>0</v>
      </c>
      <c r="BH163" s="139">
        <f t="shared" si="7"/>
        <v>0</v>
      </c>
      <c r="BI163" s="139">
        <f t="shared" si="8"/>
        <v>0</v>
      </c>
      <c r="BJ163" s="16" t="s">
        <v>78</v>
      </c>
      <c r="BK163" s="139">
        <f t="shared" si="9"/>
        <v>0</v>
      </c>
      <c r="BL163" s="16" t="s">
        <v>226</v>
      </c>
      <c r="BM163" s="138" t="s">
        <v>396</v>
      </c>
    </row>
    <row r="164" spans="2:65" s="1" customFormat="1" ht="24.25" customHeight="1">
      <c r="B164" s="127"/>
      <c r="C164" s="128" t="s">
        <v>273</v>
      </c>
      <c r="D164" s="128" t="s">
        <v>133</v>
      </c>
      <c r="E164" s="129" t="s">
        <v>480</v>
      </c>
      <c r="F164" s="130" t="s">
        <v>481</v>
      </c>
      <c r="G164" s="131" t="s">
        <v>240</v>
      </c>
      <c r="H164" s="132">
        <v>3</v>
      </c>
      <c r="I164" s="133">
        <v>0</v>
      </c>
      <c r="J164" s="133">
        <f t="shared" si="0"/>
        <v>0</v>
      </c>
      <c r="K164" s="130" t="s">
        <v>1</v>
      </c>
      <c r="L164" s="28"/>
      <c r="M164" s="134" t="s">
        <v>1</v>
      </c>
      <c r="N164" s="135" t="s">
        <v>35</v>
      </c>
      <c r="O164" s="136">
        <v>0</v>
      </c>
      <c r="P164" s="136">
        <f t="shared" si="1"/>
        <v>0</v>
      </c>
      <c r="Q164" s="136">
        <v>0</v>
      </c>
      <c r="R164" s="136">
        <f t="shared" si="2"/>
        <v>0</v>
      </c>
      <c r="S164" s="136">
        <v>0</v>
      </c>
      <c r="T164" s="137">
        <f t="shared" si="3"/>
        <v>0</v>
      </c>
      <c r="AR164" s="138" t="s">
        <v>226</v>
      </c>
      <c r="AT164" s="138" t="s">
        <v>133</v>
      </c>
      <c r="AU164" s="138" t="s">
        <v>78</v>
      </c>
      <c r="AY164" s="16" t="s">
        <v>130</v>
      </c>
      <c r="BE164" s="139">
        <f t="shared" si="4"/>
        <v>0</v>
      </c>
      <c r="BF164" s="139">
        <f t="shared" si="5"/>
        <v>0</v>
      </c>
      <c r="BG164" s="139">
        <f t="shared" si="6"/>
        <v>0</v>
      </c>
      <c r="BH164" s="139">
        <f t="shared" si="7"/>
        <v>0</v>
      </c>
      <c r="BI164" s="139">
        <f t="shared" si="8"/>
        <v>0</v>
      </c>
      <c r="BJ164" s="16" t="s">
        <v>78</v>
      </c>
      <c r="BK164" s="139">
        <f t="shared" si="9"/>
        <v>0</v>
      </c>
      <c r="BL164" s="16" t="s">
        <v>226</v>
      </c>
      <c r="BM164" s="138" t="s">
        <v>399</v>
      </c>
    </row>
    <row r="165" spans="2:65" s="1" customFormat="1" ht="24.25" customHeight="1">
      <c r="B165" s="127"/>
      <c r="C165" s="128" t="s">
        <v>280</v>
      </c>
      <c r="D165" s="128" t="s">
        <v>133</v>
      </c>
      <c r="E165" s="129" t="s">
        <v>482</v>
      </c>
      <c r="F165" s="130" t="s">
        <v>483</v>
      </c>
      <c r="G165" s="131" t="s">
        <v>240</v>
      </c>
      <c r="H165" s="132">
        <v>2</v>
      </c>
      <c r="I165" s="133">
        <v>0</v>
      </c>
      <c r="J165" s="133">
        <f t="shared" si="0"/>
        <v>0</v>
      </c>
      <c r="K165" s="130" t="s">
        <v>1</v>
      </c>
      <c r="L165" s="28"/>
      <c r="M165" s="134" t="s">
        <v>1</v>
      </c>
      <c r="N165" s="135" t="s">
        <v>35</v>
      </c>
      <c r="O165" s="136">
        <v>0</v>
      </c>
      <c r="P165" s="136">
        <f t="shared" si="1"/>
        <v>0</v>
      </c>
      <c r="Q165" s="136">
        <v>0</v>
      </c>
      <c r="R165" s="136">
        <f t="shared" si="2"/>
        <v>0</v>
      </c>
      <c r="S165" s="136">
        <v>0</v>
      </c>
      <c r="T165" s="137">
        <f t="shared" si="3"/>
        <v>0</v>
      </c>
      <c r="AR165" s="138" t="s">
        <v>226</v>
      </c>
      <c r="AT165" s="138" t="s">
        <v>133</v>
      </c>
      <c r="AU165" s="138" t="s">
        <v>78</v>
      </c>
      <c r="AY165" s="16" t="s">
        <v>130</v>
      </c>
      <c r="BE165" s="139">
        <f t="shared" si="4"/>
        <v>0</v>
      </c>
      <c r="BF165" s="139">
        <f t="shared" si="5"/>
        <v>0</v>
      </c>
      <c r="BG165" s="139">
        <f t="shared" si="6"/>
        <v>0</v>
      </c>
      <c r="BH165" s="139">
        <f t="shared" si="7"/>
        <v>0</v>
      </c>
      <c r="BI165" s="139">
        <f t="shared" si="8"/>
        <v>0</v>
      </c>
      <c r="BJ165" s="16" t="s">
        <v>78</v>
      </c>
      <c r="BK165" s="139">
        <f t="shared" si="9"/>
        <v>0</v>
      </c>
      <c r="BL165" s="16" t="s">
        <v>226</v>
      </c>
      <c r="BM165" s="138" t="s">
        <v>402</v>
      </c>
    </row>
    <row r="166" spans="2:65" s="1" customFormat="1" ht="16.5" customHeight="1">
      <c r="B166" s="127"/>
      <c r="C166" s="128" t="s">
        <v>286</v>
      </c>
      <c r="D166" s="128" t="s">
        <v>133</v>
      </c>
      <c r="E166" s="129" t="s">
        <v>484</v>
      </c>
      <c r="F166" s="130" t="s">
        <v>485</v>
      </c>
      <c r="G166" s="131" t="s">
        <v>240</v>
      </c>
      <c r="H166" s="132">
        <v>3</v>
      </c>
      <c r="I166" s="133">
        <v>0</v>
      </c>
      <c r="J166" s="133">
        <f t="shared" si="0"/>
        <v>0</v>
      </c>
      <c r="K166" s="130" t="s">
        <v>1</v>
      </c>
      <c r="L166" s="28"/>
      <c r="M166" s="134" t="s">
        <v>1</v>
      </c>
      <c r="N166" s="135" t="s">
        <v>35</v>
      </c>
      <c r="O166" s="136">
        <v>0</v>
      </c>
      <c r="P166" s="136">
        <f t="shared" si="1"/>
        <v>0</v>
      </c>
      <c r="Q166" s="136">
        <v>0</v>
      </c>
      <c r="R166" s="136">
        <f t="shared" si="2"/>
        <v>0</v>
      </c>
      <c r="S166" s="136">
        <v>0</v>
      </c>
      <c r="T166" s="137">
        <f t="shared" si="3"/>
        <v>0</v>
      </c>
      <c r="AR166" s="138" t="s">
        <v>226</v>
      </c>
      <c r="AT166" s="138" t="s">
        <v>133</v>
      </c>
      <c r="AU166" s="138" t="s">
        <v>78</v>
      </c>
      <c r="AY166" s="16" t="s">
        <v>130</v>
      </c>
      <c r="BE166" s="139">
        <f t="shared" si="4"/>
        <v>0</v>
      </c>
      <c r="BF166" s="139">
        <f t="shared" si="5"/>
        <v>0</v>
      </c>
      <c r="BG166" s="139">
        <f t="shared" si="6"/>
        <v>0</v>
      </c>
      <c r="BH166" s="139">
        <f t="shared" si="7"/>
        <v>0</v>
      </c>
      <c r="BI166" s="139">
        <f t="shared" si="8"/>
        <v>0</v>
      </c>
      <c r="BJ166" s="16" t="s">
        <v>78</v>
      </c>
      <c r="BK166" s="139">
        <f t="shared" si="9"/>
        <v>0</v>
      </c>
      <c r="BL166" s="16" t="s">
        <v>226</v>
      </c>
      <c r="BM166" s="138" t="s">
        <v>405</v>
      </c>
    </row>
    <row r="167" spans="2:65" s="1" customFormat="1" ht="16.5" customHeight="1">
      <c r="B167" s="127"/>
      <c r="C167" s="128" t="s">
        <v>291</v>
      </c>
      <c r="D167" s="128" t="s">
        <v>133</v>
      </c>
      <c r="E167" s="129" t="s">
        <v>486</v>
      </c>
      <c r="F167" s="130" t="s">
        <v>487</v>
      </c>
      <c r="G167" s="131" t="s">
        <v>240</v>
      </c>
      <c r="H167" s="132">
        <v>2</v>
      </c>
      <c r="I167" s="133">
        <v>0</v>
      </c>
      <c r="J167" s="133">
        <f t="shared" si="0"/>
        <v>0</v>
      </c>
      <c r="K167" s="130" t="s">
        <v>1</v>
      </c>
      <c r="L167" s="28"/>
      <c r="M167" s="134" t="s">
        <v>1</v>
      </c>
      <c r="N167" s="135" t="s">
        <v>35</v>
      </c>
      <c r="O167" s="136">
        <v>0</v>
      </c>
      <c r="P167" s="136">
        <f t="shared" si="1"/>
        <v>0</v>
      </c>
      <c r="Q167" s="136">
        <v>0</v>
      </c>
      <c r="R167" s="136">
        <f t="shared" si="2"/>
        <v>0</v>
      </c>
      <c r="S167" s="136">
        <v>0</v>
      </c>
      <c r="T167" s="137">
        <f t="shared" si="3"/>
        <v>0</v>
      </c>
      <c r="AR167" s="138" t="s">
        <v>226</v>
      </c>
      <c r="AT167" s="138" t="s">
        <v>133</v>
      </c>
      <c r="AU167" s="138" t="s">
        <v>78</v>
      </c>
      <c r="AY167" s="16" t="s">
        <v>130</v>
      </c>
      <c r="BE167" s="139">
        <f t="shared" si="4"/>
        <v>0</v>
      </c>
      <c r="BF167" s="139">
        <f t="shared" si="5"/>
        <v>0</v>
      </c>
      <c r="BG167" s="139">
        <f t="shared" si="6"/>
        <v>0</v>
      </c>
      <c r="BH167" s="139">
        <f t="shared" si="7"/>
        <v>0</v>
      </c>
      <c r="BI167" s="139">
        <f t="shared" si="8"/>
        <v>0</v>
      </c>
      <c r="BJ167" s="16" t="s">
        <v>78</v>
      </c>
      <c r="BK167" s="139">
        <f t="shared" si="9"/>
        <v>0</v>
      </c>
      <c r="BL167" s="16" t="s">
        <v>226</v>
      </c>
      <c r="BM167" s="138" t="s">
        <v>408</v>
      </c>
    </row>
    <row r="168" spans="2:65" s="1" customFormat="1" ht="16.5" customHeight="1">
      <c r="B168" s="127"/>
      <c r="C168" s="128" t="s">
        <v>297</v>
      </c>
      <c r="D168" s="128" t="s">
        <v>133</v>
      </c>
      <c r="E168" s="129" t="s">
        <v>488</v>
      </c>
      <c r="F168" s="130" t="s">
        <v>489</v>
      </c>
      <c r="G168" s="131" t="s">
        <v>136</v>
      </c>
      <c r="H168" s="132">
        <v>1</v>
      </c>
      <c r="I168" s="133">
        <v>0</v>
      </c>
      <c r="J168" s="133">
        <f t="shared" si="0"/>
        <v>0</v>
      </c>
      <c r="K168" s="130" t="s">
        <v>1</v>
      </c>
      <c r="L168" s="28"/>
      <c r="M168" s="134" t="s">
        <v>1</v>
      </c>
      <c r="N168" s="135" t="s">
        <v>35</v>
      </c>
      <c r="O168" s="136">
        <v>0</v>
      </c>
      <c r="P168" s="136">
        <f t="shared" si="1"/>
        <v>0</v>
      </c>
      <c r="Q168" s="136">
        <v>0</v>
      </c>
      <c r="R168" s="136">
        <f t="shared" si="2"/>
        <v>0</v>
      </c>
      <c r="S168" s="136">
        <v>0</v>
      </c>
      <c r="T168" s="137">
        <f t="shared" si="3"/>
        <v>0</v>
      </c>
      <c r="AR168" s="138" t="s">
        <v>226</v>
      </c>
      <c r="AT168" s="138" t="s">
        <v>133</v>
      </c>
      <c r="AU168" s="138" t="s">
        <v>78</v>
      </c>
      <c r="AY168" s="16" t="s">
        <v>130</v>
      </c>
      <c r="BE168" s="139">
        <f t="shared" si="4"/>
        <v>0</v>
      </c>
      <c r="BF168" s="139">
        <f t="shared" si="5"/>
        <v>0</v>
      </c>
      <c r="BG168" s="139">
        <f t="shared" si="6"/>
        <v>0</v>
      </c>
      <c r="BH168" s="139">
        <f t="shared" si="7"/>
        <v>0</v>
      </c>
      <c r="BI168" s="139">
        <f t="shared" si="8"/>
        <v>0</v>
      </c>
      <c r="BJ168" s="16" t="s">
        <v>78</v>
      </c>
      <c r="BK168" s="139">
        <f t="shared" si="9"/>
        <v>0</v>
      </c>
      <c r="BL168" s="16" t="s">
        <v>226</v>
      </c>
      <c r="BM168" s="138" t="s">
        <v>411</v>
      </c>
    </row>
    <row r="169" spans="2:65" s="1" customFormat="1" ht="21.75" customHeight="1">
      <c r="B169" s="127"/>
      <c r="C169" s="128" t="s">
        <v>301</v>
      </c>
      <c r="D169" s="128" t="s">
        <v>133</v>
      </c>
      <c r="E169" s="129" t="s">
        <v>490</v>
      </c>
      <c r="F169" s="130" t="s">
        <v>491</v>
      </c>
      <c r="G169" s="131" t="s">
        <v>240</v>
      </c>
      <c r="H169" s="132">
        <v>12</v>
      </c>
      <c r="I169" s="133">
        <v>0</v>
      </c>
      <c r="J169" s="133">
        <f t="shared" si="0"/>
        <v>0</v>
      </c>
      <c r="K169" s="130" t="s">
        <v>1</v>
      </c>
      <c r="L169" s="28"/>
      <c r="M169" s="134" t="s">
        <v>1</v>
      </c>
      <c r="N169" s="135" t="s">
        <v>35</v>
      </c>
      <c r="O169" s="136">
        <v>0</v>
      </c>
      <c r="P169" s="136">
        <f t="shared" si="1"/>
        <v>0</v>
      </c>
      <c r="Q169" s="136">
        <v>0</v>
      </c>
      <c r="R169" s="136">
        <f t="shared" si="2"/>
        <v>0</v>
      </c>
      <c r="S169" s="136">
        <v>0</v>
      </c>
      <c r="T169" s="137">
        <f t="shared" si="3"/>
        <v>0</v>
      </c>
      <c r="AR169" s="138" t="s">
        <v>226</v>
      </c>
      <c r="AT169" s="138" t="s">
        <v>133</v>
      </c>
      <c r="AU169" s="138" t="s">
        <v>78</v>
      </c>
      <c r="AY169" s="16" t="s">
        <v>130</v>
      </c>
      <c r="BE169" s="139">
        <f t="shared" si="4"/>
        <v>0</v>
      </c>
      <c r="BF169" s="139">
        <f t="shared" si="5"/>
        <v>0</v>
      </c>
      <c r="BG169" s="139">
        <f t="shared" si="6"/>
        <v>0</v>
      </c>
      <c r="BH169" s="139">
        <f t="shared" si="7"/>
        <v>0</v>
      </c>
      <c r="BI169" s="139">
        <f t="shared" si="8"/>
        <v>0</v>
      </c>
      <c r="BJ169" s="16" t="s">
        <v>78</v>
      </c>
      <c r="BK169" s="139">
        <f t="shared" si="9"/>
        <v>0</v>
      </c>
      <c r="BL169" s="16" t="s">
        <v>226</v>
      </c>
      <c r="BM169" s="138" t="s">
        <v>414</v>
      </c>
    </row>
    <row r="170" spans="2:65" s="1" customFormat="1" ht="21.75" customHeight="1">
      <c r="B170" s="127"/>
      <c r="C170" s="128" t="s">
        <v>313</v>
      </c>
      <c r="D170" s="128" t="s">
        <v>133</v>
      </c>
      <c r="E170" s="129" t="s">
        <v>492</v>
      </c>
      <c r="F170" s="130" t="s">
        <v>493</v>
      </c>
      <c r="G170" s="131" t="s">
        <v>240</v>
      </c>
      <c r="H170" s="132">
        <v>3</v>
      </c>
      <c r="I170" s="133">
        <v>0</v>
      </c>
      <c r="J170" s="133">
        <f t="shared" si="0"/>
        <v>0</v>
      </c>
      <c r="K170" s="130" t="s">
        <v>1</v>
      </c>
      <c r="L170" s="28"/>
      <c r="M170" s="134" t="s">
        <v>1</v>
      </c>
      <c r="N170" s="135" t="s">
        <v>35</v>
      </c>
      <c r="O170" s="136">
        <v>0</v>
      </c>
      <c r="P170" s="136">
        <f t="shared" si="1"/>
        <v>0</v>
      </c>
      <c r="Q170" s="136">
        <v>0</v>
      </c>
      <c r="R170" s="136">
        <f t="shared" si="2"/>
        <v>0</v>
      </c>
      <c r="S170" s="136">
        <v>0</v>
      </c>
      <c r="T170" s="137">
        <f t="shared" si="3"/>
        <v>0</v>
      </c>
      <c r="AR170" s="138" t="s">
        <v>226</v>
      </c>
      <c r="AT170" s="138" t="s">
        <v>133</v>
      </c>
      <c r="AU170" s="138" t="s">
        <v>78</v>
      </c>
      <c r="AY170" s="16" t="s">
        <v>130</v>
      </c>
      <c r="BE170" s="139">
        <f t="shared" si="4"/>
        <v>0</v>
      </c>
      <c r="BF170" s="139">
        <f t="shared" si="5"/>
        <v>0</v>
      </c>
      <c r="BG170" s="139">
        <f t="shared" si="6"/>
        <v>0</v>
      </c>
      <c r="BH170" s="139">
        <f t="shared" si="7"/>
        <v>0</v>
      </c>
      <c r="BI170" s="139">
        <f t="shared" si="8"/>
        <v>0</v>
      </c>
      <c r="BJ170" s="16" t="s">
        <v>78</v>
      </c>
      <c r="BK170" s="139">
        <f t="shared" si="9"/>
        <v>0</v>
      </c>
      <c r="BL170" s="16" t="s">
        <v>226</v>
      </c>
      <c r="BM170" s="138" t="s">
        <v>417</v>
      </c>
    </row>
    <row r="171" spans="2:65" s="1" customFormat="1" ht="24.25" customHeight="1">
      <c r="B171" s="127"/>
      <c r="C171" s="128" t="s">
        <v>277</v>
      </c>
      <c r="D171" s="128" t="s">
        <v>133</v>
      </c>
      <c r="E171" s="129" t="s">
        <v>494</v>
      </c>
      <c r="F171" s="130" t="s">
        <v>495</v>
      </c>
      <c r="G171" s="131" t="s">
        <v>343</v>
      </c>
      <c r="H171" s="132">
        <v>1</v>
      </c>
      <c r="I171" s="133">
        <v>0</v>
      </c>
      <c r="J171" s="133">
        <f t="shared" si="0"/>
        <v>0</v>
      </c>
      <c r="K171" s="130" t="s">
        <v>1</v>
      </c>
      <c r="L171" s="28"/>
      <c r="M171" s="134" t="s">
        <v>1</v>
      </c>
      <c r="N171" s="135" t="s">
        <v>35</v>
      </c>
      <c r="O171" s="136">
        <v>0</v>
      </c>
      <c r="P171" s="136">
        <f t="shared" si="1"/>
        <v>0</v>
      </c>
      <c r="Q171" s="136">
        <v>0</v>
      </c>
      <c r="R171" s="136">
        <f t="shared" si="2"/>
        <v>0</v>
      </c>
      <c r="S171" s="136">
        <v>0</v>
      </c>
      <c r="T171" s="137">
        <f t="shared" si="3"/>
        <v>0</v>
      </c>
      <c r="AR171" s="138" t="s">
        <v>226</v>
      </c>
      <c r="AT171" s="138" t="s">
        <v>133</v>
      </c>
      <c r="AU171" s="138" t="s">
        <v>78</v>
      </c>
      <c r="AY171" s="16" t="s">
        <v>130</v>
      </c>
      <c r="BE171" s="139">
        <f t="shared" si="4"/>
        <v>0</v>
      </c>
      <c r="BF171" s="139">
        <f t="shared" si="5"/>
        <v>0</v>
      </c>
      <c r="BG171" s="139">
        <f t="shared" si="6"/>
        <v>0</v>
      </c>
      <c r="BH171" s="139">
        <f t="shared" si="7"/>
        <v>0</v>
      </c>
      <c r="BI171" s="139">
        <f t="shared" si="8"/>
        <v>0</v>
      </c>
      <c r="BJ171" s="16" t="s">
        <v>78</v>
      </c>
      <c r="BK171" s="139">
        <f t="shared" si="9"/>
        <v>0</v>
      </c>
      <c r="BL171" s="16" t="s">
        <v>226</v>
      </c>
      <c r="BM171" s="138" t="s">
        <v>420</v>
      </c>
    </row>
    <row r="172" spans="2:65" s="1" customFormat="1" ht="24.25" customHeight="1">
      <c r="B172" s="127"/>
      <c r="C172" s="128" t="s">
        <v>421</v>
      </c>
      <c r="D172" s="128" t="s">
        <v>133</v>
      </c>
      <c r="E172" s="129" t="s">
        <v>496</v>
      </c>
      <c r="F172" s="130" t="s">
        <v>497</v>
      </c>
      <c r="G172" s="131" t="s">
        <v>240</v>
      </c>
      <c r="H172" s="132">
        <v>12</v>
      </c>
      <c r="I172" s="133">
        <v>0</v>
      </c>
      <c r="J172" s="133">
        <f t="shared" si="0"/>
        <v>0</v>
      </c>
      <c r="K172" s="130" t="s">
        <v>1</v>
      </c>
      <c r="L172" s="28"/>
      <c r="M172" s="134" t="s">
        <v>1</v>
      </c>
      <c r="N172" s="135" t="s">
        <v>35</v>
      </c>
      <c r="O172" s="136">
        <v>0</v>
      </c>
      <c r="P172" s="136">
        <f t="shared" si="1"/>
        <v>0</v>
      </c>
      <c r="Q172" s="136">
        <v>0</v>
      </c>
      <c r="R172" s="136">
        <f t="shared" si="2"/>
        <v>0</v>
      </c>
      <c r="S172" s="136">
        <v>0</v>
      </c>
      <c r="T172" s="137">
        <f t="shared" si="3"/>
        <v>0</v>
      </c>
      <c r="AR172" s="138" t="s">
        <v>226</v>
      </c>
      <c r="AT172" s="138" t="s">
        <v>133</v>
      </c>
      <c r="AU172" s="138" t="s">
        <v>78</v>
      </c>
      <c r="AY172" s="16" t="s">
        <v>130</v>
      </c>
      <c r="BE172" s="139">
        <f t="shared" si="4"/>
        <v>0</v>
      </c>
      <c r="BF172" s="139">
        <f t="shared" si="5"/>
        <v>0</v>
      </c>
      <c r="BG172" s="139">
        <f t="shared" si="6"/>
        <v>0</v>
      </c>
      <c r="BH172" s="139">
        <f t="shared" si="7"/>
        <v>0</v>
      </c>
      <c r="BI172" s="139">
        <f t="shared" si="8"/>
        <v>0</v>
      </c>
      <c r="BJ172" s="16" t="s">
        <v>78</v>
      </c>
      <c r="BK172" s="139">
        <f t="shared" si="9"/>
        <v>0</v>
      </c>
      <c r="BL172" s="16" t="s">
        <v>226</v>
      </c>
      <c r="BM172" s="138" t="s">
        <v>424</v>
      </c>
    </row>
    <row r="173" spans="2:65" s="1" customFormat="1" ht="24.25" customHeight="1">
      <c r="B173" s="127"/>
      <c r="C173" s="128" t="s">
        <v>375</v>
      </c>
      <c r="D173" s="128" t="s">
        <v>133</v>
      </c>
      <c r="E173" s="129" t="s">
        <v>498</v>
      </c>
      <c r="F173" s="130" t="s">
        <v>499</v>
      </c>
      <c r="G173" s="131" t="s">
        <v>240</v>
      </c>
      <c r="H173" s="132">
        <v>3</v>
      </c>
      <c r="I173" s="133">
        <v>0</v>
      </c>
      <c r="J173" s="133">
        <f t="shared" si="0"/>
        <v>0</v>
      </c>
      <c r="K173" s="130" t="s">
        <v>1</v>
      </c>
      <c r="L173" s="28"/>
      <c r="M173" s="134" t="s">
        <v>1</v>
      </c>
      <c r="N173" s="135" t="s">
        <v>35</v>
      </c>
      <c r="O173" s="136">
        <v>0</v>
      </c>
      <c r="P173" s="136">
        <f t="shared" si="1"/>
        <v>0</v>
      </c>
      <c r="Q173" s="136">
        <v>0</v>
      </c>
      <c r="R173" s="136">
        <f t="shared" si="2"/>
        <v>0</v>
      </c>
      <c r="S173" s="136">
        <v>0</v>
      </c>
      <c r="T173" s="137">
        <f t="shared" si="3"/>
        <v>0</v>
      </c>
      <c r="AR173" s="138" t="s">
        <v>226</v>
      </c>
      <c r="AT173" s="138" t="s">
        <v>133</v>
      </c>
      <c r="AU173" s="138" t="s">
        <v>78</v>
      </c>
      <c r="AY173" s="16" t="s">
        <v>130</v>
      </c>
      <c r="BE173" s="139">
        <f t="shared" si="4"/>
        <v>0</v>
      </c>
      <c r="BF173" s="139">
        <f t="shared" si="5"/>
        <v>0</v>
      </c>
      <c r="BG173" s="139">
        <f t="shared" si="6"/>
        <v>0</v>
      </c>
      <c r="BH173" s="139">
        <f t="shared" si="7"/>
        <v>0</v>
      </c>
      <c r="BI173" s="139">
        <f t="shared" si="8"/>
        <v>0</v>
      </c>
      <c r="BJ173" s="16" t="s">
        <v>78</v>
      </c>
      <c r="BK173" s="139">
        <f t="shared" si="9"/>
        <v>0</v>
      </c>
      <c r="BL173" s="16" t="s">
        <v>226</v>
      </c>
      <c r="BM173" s="138" t="s">
        <v>427</v>
      </c>
    </row>
    <row r="174" spans="2:65" s="1" customFormat="1" ht="21.75" customHeight="1">
      <c r="B174" s="127"/>
      <c r="C174" s="128" t="s">
        <v>428</v>
      </c>
      <c r="D174" s="128" t="s">
        <v>133</v>
      </c>
      <c r="E174" s="129" t="s">
        <v>500</v>
      </c>
      <c r="F174" s="130" t="s">
        <v>501</v>
      </c>
      <c r="G174" s="131" t="s">
        <v>240</v>
      </c>
      <c r="H174" s="132">
        <v>12</v>
      </c>
      <c r="I174" s="133">
        <v>0</v>
      </c>
      <c r="J174" s="133">
        <f t="shared" si="0"/>
        <v>0</v>
      </c>
      <c r="K174" s="130" t="s">
        <v>1</v>
      </c>
      <c r="L174" s="28"/>
      <c r="M174" s="134" t="s">
        <v>1</v>
      </c>
      <c r="N174" s="135" t="s">
        <v>35</v>
      </c>
      <c r="O174" s="136">
        <v>0</v>
      </c>
      <c r="P174" s="136">
        <f t="shared" si="1"/>
        <v>0</v>
      </c>
      <c r="Q174" s="136">
        <v>0</v>
      </c>
      <c r="R174" s="136">
        <f t="shared" si="2"/>
        <v>0</v>
      </c>
      <c r="S174" s="136">
        <v>0</v>
      </c>
      <c r="T174" s="137">
        <f t="shared" si="3"/>
        <v>0</v>
      </c>
      <c r="AR174" s="138" t="s">
        <v>226</v>
      </c>
      <c r="AT174" s="138" t="s">
        <v>133</v>
      </c>
      <c r="AU174" s="138" t="s">
        <v>78</v>
      </c>
      <c r="AY174" s="16" t="s">
        <v>130</v>
      </c>
      <c r="BE174" s="139">
        <f t="shared" si="4"/>
        <v>0</v>
      </c>
      <c r="BF174" s="139">
        <f t="shared" si="5"/>
        <v>0</v>
      </c>
      <c r="BG174" s="139">
        <f t="shared" si="6"/>
        <v>0</v>
      </c>
      <c r="BH174" s="139">
        <f t="shared" si="7"/>
        <v>0</v>
      </c>
      <c r="BI174" s="139">
        <f t="shared" si="8"/>
        <v>0</v>
      </c>
      <c r="BJ174" s="16" t="s">
        <v>78</v>
      </c>
      <c r="BK174" s="139">
        <f t="shared" si="9"/>
        <v>0</v>
      </c>
      <c r="BL174" s="16" t="s">
        <v>226</v>
      </c>
      <c r="BM174" s="138" t="s">
        <v>431</v>
      </c>
    </row>
    <row r="175" spans="2:65" s="1" customFormat="1" ht="21.75" customHeight="1">
      <c r="B175" s="127"/>
      <c r="C175" s="128" t="s">
        <v>378</v>
      </c>
      <c r="D175" s="128" t="s">
        <v>133</v>
      </c>
      <c r="E175" s="129" t="s">
        <v>502</v>
      </c>
      <c r="F175" s="130" t="s">
        <v>503</v>
      </c>
      <c r="G175" s="131" t="s">
        <v>240</v>
      </c>
      <c r="H175" s="132">
        <v>3</v>
      </c>
      <c r="I175" s="133">
        <v>0</v>
      </c>
      <c r="J175" s="133">
        <f t="shared" si="0"/>
        <v>0</v>
      </c>
      <c r="K175" s="130" t="s">
        <v>1</v>
      </c>
      <c r="L175" s="28"/>
      <c r="M175" s="134" t="s">
        <v>1</v>
      </c>
      <c r="N175" s="135" t="s">
        <v>35</v>
      </c>
      <c r="O175" s="136">
        <v>0</v>
      </c>
      <c r="P175" s="136">
        <f t="shared" si="1"/>
        <v>0</v>
      </c>
      <c r="Q175" s="136">
        <v>0</v>
      </c>
      <c r="R175" s="136">
        <f t="shared" si="2"/>
        <v>0</v>
      </c>
      <c r="S175" s="136">
        <v>0</v>
      </c>
      <c r="T175" s="137">
        <f t="shared" si="3"/>
        <v>0</v>
      </c>
      <c r="AR175" s="138" t="s">
        <v>226</v>
      </c>
      <c r="AT175" s="138" t="s">
        <v>133</v>
      </c>
      <c r="AU175" s="138" t="s">
        <v>78</v>
      </c>
      <c r="AY175" s="16" t="s">
        <v>130</v>
      </c>
      <c r="BE175" s="139">
        <f t="shared" si="4"/>
        <v>0</v>
      </c>
      <c r="BF175" s="139">
        <f t="shared" si="5"/>
        <v>0</v>
      </c>
      <c r="BG175" s="139">
        <f t="shared" si="6"/>
        <v>0</v>
      </c>
      <c r="BH175" s="139">
        <f t="shared" si="7"/>
        <v>0</v>
      </c>
      <c r="BI175" s="139">
        <f t="shared" si="8"/>
        <v>0</v>
      </c>
      <c r="BJ175" s="16" t="s">
        <v>78</v>
      </c>
      <c r="BK175" s="139">
        <f t="shared" si="9"/>
        <v>0</v>
      </c>
      <c r="BL175" s="16" t="s">
        <v>226</v>
      </c>
      <c r="BM175" s="138" t="s">
        <v>435</v>
      </c>
    </row>
    <row r="176" spans="2:65" s="1" customFormat="1" ht="21.75" customHeight="1">
      <c r="B176" s="127"/>
      <c r="C176" s="128" t="s">
        <v>436</v>
      </c>
      <c r="D176" s="128" t="s">
        <v>133</v>
      </c>
      <c r="E176" s="129" t="s">
        <v>504</v>
      </c>
      <c r="F176" s="130" t="s">
        <v>505</v>
      </c>
      <c r="G176" s="131" t="s">
        <v>136</v>
      </c>
      <c r="H176" s="132">
        <v>4</v>
      </c>
      <c r="I176" s="133">
        <v>0</v>
      </c>
      <c r="J176" s="133">
        <f t="shared" si="0"/>
        <v>0</v>
      </c>
      <c r="K176" s="130" t="s">
        <v>1</v>
      </c>
      <c r="L176" s="28"/>
      <c r="M176" s="134" t="s">
        <v>1</v>
      </c>
      <c r="N176" s="135" t="s">
        <v>35</v>
      </c>
      <c r="O176" s="136">
        <v>0</v>
      </c>
      <c r="P176" s="136">
        <f t="shared" si="1"/>
        <v>0</v>
      </c>
      <c r="Q176" s="136">
        <v>0</v>
      </c>
      <c r="R176" s="136">
        <f t="shared" si="2"/>
        <v>0</v>
      </c>
      <c r="S176" s="136">
        <v>0</v>
      </c>
      <c r="T176" s="137">
        <f t="shared" si="3"/>
        <v>0</v>
      </c>
      <c r="AR176" s="138" t="s">
        <v>226</v>
      </c>
      <c r="AT176" s="138" t="s">
        <v>133</v>
      </c>
      <c r="AU176" s="138" t="s">
        <v>78</v>
      </c>
      <c r="AY176" s="16" t="s">
        <v>130</v>
      </c>
      <c r="BE176" s="139">
        <f t="shared" si="4"/>
        <v>0</v>
      </c>
      <c r="BF176" s="139">
        <f t="shared" si="5"/>
        <v>0</v>
      </c>
      <c r="BG176" s="139">
        <f t="shared" si="6"/>
        <v>0</v>
      </c>
      <c r="BH176" s="139">
        <f t="shared" si="7"/>
        <v>0</v>
      </c>
      <c r="BI176" s="139">
        <f t="shared" si="8"/>
        <v>0</v>
      </c>
      <c r="BJ176" s="16" t="s">
        <v>78</v>
      </c>
      <c r="BK176" s="139">
        <f t="shared" si="9"/>
        <v>0</v>
      </c>
      <c r="BL176" s="16" t="s">
        <v>226</v>
      </c>
      <c r="BM176" s="138" t="s">
        <v>439</v>
      </c>
    </row>
    <row r="177" spans="2:65" s="1" customFormat="1" ht="21.75" customHeight="1">
      <c r="B177" s="127"/>
      <c r="C177" s="128" t="s">
        <v>381</v>
      </c>
      <c r="D177" s="128" t="s">
        <v>133</v>
      </c>
      <c r="E177" s="129" t="s">
        <v>506</v>
      </c>
      <c r="F177" s="130" t="s">
        <v>507</v>
      </c>
      <c r="G177" s="131" t="s">
        <v>136</v>
      </c>
      <c r="H177" s="132">
        <v>4</v>
      </c>
      <c r="I177" s="133">
        <v>0</v>
      </c>
      <c r="J177" s="133">
        <f t="shared" si="0"/>
        <v>0</v>
      </c>
      <c r="K177" s="130" t="s">
        <v>1</v>
      </c>
      <c r="L177" s="28"/>
      <c r="M177" s="134" t="s">
        <v>1</v>
      </c>
      <c r="N177" s="135" t="s">
        <v>35</v>
      </c>
      <c r="O177" s="136">
        <v>0</v>
      </c>
      <c r="P177" s="136">
        <f t="shared" si="1"/>
        <v>0</v>
      </c>
      <c r="Q177" s="136">
        <v>0</v>
      </c>
      <c r="R177" s="136">
        <f t="shared" si="2"/>
        <v>0</v>
      </c>
      <c r="S177" s="136">
        <v>0</v>
      </c>
      <c r="T177" s="137">
        <f t="shared" si="3"/>
        <v>0</v>
      </c>
      <c r="AR177" s="138" t="s">
        <v>226</v>
      </c>
      <c r="AT177" s="138" t="s">
        <v>133</v>
      </c>
      <c r="AU177" s="138" t="s">
        <v>78</v>
      </c>
      <c r="AY177" s="16" t="s">
        <v>130</v>
      </c>
      <c r="BE177" s="139">
        <f t="shared" si="4"/>
        <v>0</v>
      </c>
      <c r="BF177" s="139">
        <f t="shared" si="5"/>
        <v>0</v>
      </c>
      <c r="BG177" s="139">
        <f t="shared" si="6"/>
        <v>0</v>
      </c>
      <c r="BH177" s="139">
        <f t="shared" si="7"/>
        <v>0</v>
      </c>
      <c r="BI177" s="139">
        <f t="shared" si="8"/>
        <v>0</v>
      </c>
      <c r="BJ177" s="16" t="s">
        <v>78</v>
      </c>
      <c r="BK177" s="139">
        <f t="shared" si="9"/>
        <v>0</v>
      </c>
      <c r="BL177" s="16" t="s">
        <v>226</v>
      </c>
      <c r="BM177" s="138" t="s">
        <v>444</v>
      </c>
    </row>
    <row r="178" spans="2:65" s="1" customFormat="1" ht="21.75" customHeight="1">
      <c r="B178" s="127"/>
      <c r="C178" s="128" t="s">
        <v>508</v>
      </c>
      <c r="D178" s="128" t="s">
        <v>133</v>
      </c>
      <c r="E178" s="129" t="s">
        <v>509</v>
      </c>
      <c r="F178" s="130" t="s">
        <v>510</v>
      </c>
      <c r="G178" s="131" t="s">
        <v>240</v>
      </c>
      <c r="H178" s="132">
        <v>12</v>
      </c>
      <c r="I178" s="133">
        <v>0</v>
      </c>
      <c r="J178" s="133">
        <f t="shared" si="0"/>
        <v>0</v>
      </c>
      <c r="K178" s="130" t="s">
        <v>1</v>
      </c>
      <c r="L178" s="28"/>
      <c r="M178" s="134" t="s">
        <v>1</v>
      </c>
      <c r="N178" s="135" t="s">
        <v>35</v>
      </c>
      <c r="O178" s="136">
        <v>0</v>
      </c>
      <c r="P178" s="136">
        <f t="shared" si="1"/>
        <v>0</v>
      </c>
      <c r="Q178" s="136">
        <v>0</v>
      </c>
      <c r="R178" s="136">
        <f t="shared" si="2"/>
        <v>0</v>
      </c>
      <c r="S178" s="136">
        <v>0</v>
      </c>
      <c r="T178" s="137">
        <f t="shared" si="3"/>
        <v>0</v>
      </c>
      <c r="AR178" s="138" t="s">
        <v>226</v>
      </c>
      <c r="AT178" s="138" t="s">
        <v>133</v>
      </c>
      <c r="AU178" s="138" t="s">
        <v>78</v>
      </c>
      <c r="AY178" s="16" t="s">
        <v>130</v>
      </c>
      <c r="BE178" s="139">
        <f t="shared" si="4"/>
        <v>0</v>
      </c>
      <c r="BF178" s="139">
        <f t="shared" si="5"/>
        <v>0</v>
      </c>
      <c r="BG178" s="139">
        <f t="shared" si="6"/>
        <v>0</v>
      </c>
      <c r="BH178" s="139">
        <f t="shared" si="7"/>
        <v>0</v>
      </c>
      <c r="BI178" s="139">
        <f t="shared" si="8"/>
        <v>0</v>
      </c>
      <c r="BJ178" s="16" t="s">
        <v>78</v>
      </c>
      <c r="BK178" s="139">
        <f t="shared" si="9"/>
        <v>0</v>
      </c>
      <c r="BL178" s="16" t="s">
        <v>226</v>
      </c>
      <c r="BM178" s="138" t="s">
        <v>511</v>
      </c>
    </row>
    <row r="179" spans="2:65" s="1" customFormat="1" ht="21.75" customHeight="1">
      <c r="B179" s="127"/>
      <c r="C179" s="128" t="s">
        <v>384</v>
      </c>
      <c r="D179" s="128" t="s">
        <v>133</v>
      </c>
      <c r="E179" s="129" t="s">
        <v>512</v>
      </c>
      <c r="F179" s="130" t="s">
        <v>513</v>
      </c>
      <c r="G179" s="131" t="s">
        <v>240</v>
      </c>
      <c r="H179" s="132">
        <v>3</v>
      </c>
      <c r="I179" s="133">
        <v>0</v>
      </c>
      <c r="J179" s="133">
        <f t="shared" si="0"/>
        <v>0</v>
      </c>
      <c r="K179" s="130" t="s">
        <v>1</v>
      </c>
      <c r="L179" s="28"/>
      <c r="M179" s="134" t="s">
        <v>1</v>
      </c>
      <c r="N179" s="135" t="s">
        <v>35</v>
      </c>
      <c r="O179" s="136">
        <v>0</v>
      </c>
      <c r="P179" s="136">
        <f t="shared" si="1"/>
        <v>0</v>
      </c>
      <c r="Q179" s="136">
        <v>0</v>
      </c>
      <c r="R179" s="136">
        <f t="shared" si="2"/>
        <v>0</v>
      </c>
      <c r="S179" s="136">
        <v>0</v>
      </c>
      <c r="T179" s="137">
        <f t="shared" si="3"/>
        <v>0</v>
      </c>
      <c r="AR179" s="138" t="s">
        <v>226</v>
      </c>
      <c r="AT179" s="138" t="s">
        <v>133</v>
      </c>
      <c r="AU179" s="138" t="s">
        <v>78</v>
      </c>
      <c r="AY179" s="16" t="s">
        <v>130</v>
      </c>
      <c r="BE179" s="139">
        <f t="shared" si="4"/>
        <v>0</v>
      </c>
      <c r="BF179" s="139">
        <f t="shared" si="5"/>
        <v>0</v>
      </c>
      <c r="BG179" s="139">
        <f t="shared" si="6"/>
        <v>0</v>
      </c>
      <c r="BH179" s="139">
        <f t="shared" si="7"/>
        <v>0</v>
      </c>
      <c r="BI179" s="139">
        <f t="shared" si="8"/>
        <v>0</v>
      </c>
      <c r="BJ179" s="16" t="s">
        <v>78</v>
      </c>
      <c r="BK179" s="139">
        <f t="shared" si="9"/>
        <v>0</v>
      </c>
      <c r="BL179" s="16" t="s">
        <v>226</v>
      </c>
      <c r="BM179" s="138" t="s">
        <v>514</v>
      </c>
    </row>
    <row r="180" spans="2:65" s="1" customFormat="1" ht="24.25" customHeight="1">
      <c r="B180" s="127"/>
      <c r="C180" s="128" t="s">
        <v>515</v>
      </c>
      <c r="D180" s="128" t="s">
        <v>133</v>
      </c>
      <c r="E180" s="129" t="s">
        <v>516</v>
      </c>
      <c r="F180" s="130" t="s">
        <v>517</v>
      </c>
      <c r="G180" s="131" t="s">
        <v>343</v>
      </c>
      <c r="H180" s="132">
        <v>1</v>
      </c>
      <c r="I180" s="133">
        <v>0</v>
      </c>
      <c r="J180" s="133">
        <f t="shared" si="0"/>
        <v>0</v>
      </c>
      <c r="K180" s="130" t="s">
        <v>1</v>
      </c>
      <c r="L180" s="28"/>
      <c r="M180" s="134" t="s">
        <v>1</v>
      </c>
      <c r="N180" s="135" t="s">
        <v>35</v>
      </c>
      <c r="O180" s="136">
        <v>0</v>
      </c>
      <c r="P180" s="136">
        <f t="shared" si="1"/>
        <v>0</v>
      </c>
      <c r="Q180" s="136">
        <v>0</v>
      </c>
      <c r="R180" s="136">
        <f t="shared" si="2"/>
        <v>0</v>
      </c>
      <c r="S180" s="136">
        <v>0</v>
      </c>
      <c r="T180" s="137">
        <f t="shared" si="3"/>
        <v>0</v>
      </c>
      <c r="AR180" s="138" t="s">
        <v>226</v>
      </c>
      <c r="AT180" s="138" t="s">
        <v>133</v>
      </c>
      <c r="AU180" s="138" t="s">
        <v>78</v>
      </c>
      <c r="AY180" s="16" t="s">
        <v>130</v>
      </c>
      <c r="BE180" s="139">
        <f t="shared" si="4"/>
        <v>0</v>
      </c>
      <c r="BF180" s="139">
        <f t="shared" si="5"/>
        <v>0</v>
      </c>
      <c r="BG180" s="139">
        <f t="shared" si="6"/>
        <v>0</v>
      </c>
      <c r="BH180" s="139">
        <f t="shared" si="7"/>
        <v>0</v>
      </c>
      <c r="BI180" s="139">
        <f t="shared" si="8"/>
        <v>0</v>
      </c>
      <c r="BJ180" s="16" t="s">
        <v>78</v>
      </c>
      <c r="BK180" s="139">
        <f t="shared" si="9"/>
        <v>0</v>
      </c>
      <c r="BL180" s="16" t="s">
        <v>226</v>
      </c>
      <c r="BM180" s="138" t="s">
        <v>518</v>
      </c>
    </row>
    <row r="181" spans="2:65" s="1" customFormat="1" ht="24.25" customHeight="1">
      <c r="B181" s="127"/>
      <c r="C181" s="128" t="s">
        <v>387</v>
      </c>
      <c r="D181" s="128" t="s">
        <v>133</v>
      </c>
      <c r="E181" s="129" t="s">
        <v>519</v>
      </c>
      <c r="F181" s="130" t="s">
        <v>520</v>
      </c>
      <c r="G181" s="131" t="s">
        <v>240</v>
      </c>
      <c r="H181" s="132">
        <v>12</v>
      </c>
      <c r="I181" s="133">
        <v>0</v>
      </c>
      <c r="J181" s="133">
        <f t="shared" si="0"/>
        <v>0</v>
      </c>
      <c r="K181" s="130" t="s">
        <v>1</v>
      </c>
      <c r="L181" s="28"/>
      <c r="M181" s="134" t="s">
        <v>1</v>
      </c>
      <c r="N181" s="135" t="s">
        <v>35</v>
      </c>
      <c r="O181" s="136">
        <v>0</v>
      </c>
      <c r="P181" s="136">
        <f t="shared" si="1"/>
        <v>0</v>
      </c>
      <c r="Q181" s="136">
        <v>0</v>
      </c>
      <c r="R181" s="136">
        <f t="shared" si="2"/>
        <v>0</v>
      </c>
      <c r="S181" s="136">
        <v>0</v>
      </c>
      <c r="T181" s="137">
        <f t="shared" si="3"/>
        <v>0</v>
      </c>
      <c r="AR181" s="138" t="s">
        <v>226</v>
      </c>
      <c r="AT181" s="138" t="s">
        <v>133</v>
      </c>
      <c r="AU181" s="138" t="s">
        <v>78</v>
      </c>
      <c r="AY181" s="16" t="s">
        <v>130</v>
      </c>
      <c r="BE181" s="139">
        <f t="shared" si="4"/>
        <v>0</v>
      </c>
      <c r="BF181" s="139">
        <f t="shared" si="5"/>
        <v>0</v>
      </c>
      <c r="BG181" s="139">
        <f t="shared" si="6"/>
        <v>0</v>
      </c>
      <c r="BH181" s="139">
        <f t="shared" si="7"/>
        <v>0</v>
      </c>
      <c r="BI181" s="139">
        <f t="shared" si="8"/>
        <v>0</v>
      </c>
      <c r="BJ181" s="16" t="s">
        <v>78</v>
      </c>
      <c r="BK181" s="139">
        <f t="shared" si="9"/>
        <v>0</v>
      </c>
      <c r="BL181" s="16" t="s">
        <v>226</v>
      </c>
      <c r="BM181" s="138" t="s">
        <v>521</v>
      </c>
    </row>
    <row r="182" spans="2:65" s="1" customFormat="1" ht="24.25" customHeight="1">
      <c r="B182" s="127"/>
      <c r="C182" s="128" t="s">
        <v>522</v>
      </c>
      <c r="D182" s="128" t="s">
        <v>133</v>
      </c>
      <c r="E182" s="129" t="s">
        <v>523</v>
      </c>
      <c r="F182" s="130" t="s">
        <v>524</v>
      </c>
      <c r="G182" s="131" t="s">
        <v>240</v>
      </c>
      <c r="H182" s="132">
        <v>3</v>
      </c>
      <c r="I182" s="133">
        <v>0</v>
      </c>
      <c r="J182" s="133">
        <f t="shared" si="0"/>
        <v>0</v>
      </c>
      <c r="K182" s="130" t="s">
        <v>1</v>
      </c>
      <c r="L182" s="28"/>
      <c r="M182" s="134" t="s">
        <v>1</v>
      </c>
      <c r="N182" s="135" t="s">
        <v>35</v>
      </c>
      <c r="O182" s="136">
        <v>0</v>
      </c>
      <c r="P182" s="136">
        <f t="shared" si="1"/>
        <v>0</v>
      </c>
      <c r="Q182" s="136">
        <v>0</v>
      </c>
      <c r="R182" s="136">
        <f t="shared" si="2"/>
        <v>0</v>
      </c>
      <c r="S182" s="136">
        <v>0</v>
      </c>
      <c r="T182" s="137">
        <f t="shared" si="3"/>
        <v>0</v>
      </c>
      <c r="AR182" s="138" t="s">
        <v>226</v>
      </c>
      <c r="AT182" s="138" t="s">
        <v>133</v>
      </c>
      <c r="AU182" s="138" t="s">
        <v>78</v>
      </c>
      <c r="AY182" s="16" t="s">
        <v>130</v>
      </c>
      <c r="BE182" s="139">
        <f t="shared" si="4"/>
        <v>0</v>
      </c>
      <c r="BF182" s="139">
        <f t="shared" si="5"/>
        <v>0</v>
      </c>
      <c r="BG182" s="139">
        <f t="shared" si="6"/>
        <v>0</v>
      </c>
      <c r="BH182" s="139">
        <f t="shared" si="7"/>
        <v>0</v>
      </c>
      <c r="BI182" s="139">
        <f t="shared" si="8"/>
        <v>0</v>
      </c>
      <c r="BJ182" s="16" t="s">
        <v>78</v>
      </c>
      <c r="BK182" s="139">
        <f t="shared" si="9"/>
        <v>0</v>
      </c>
      <c r="BL182" s="16" t="s">
        <v>226</v>
      </c>
      <c r="BM182" s="138" t="s">
        <v>525</v>
      </c>
    </row>
    <row r="183" spans="2:65" s="1" customFormat="1" ht="21.75" customHeight="1">
      <c r="B183" s="127"/>
      <c r="C183" s="128" t="s">
        <v>390</v>
      </c>
      <c r="D183" s="128" t="s">
        <v>133</v>
      </c>
      <c r="E183" s="129" t="s">
        <v>526</v>
      </c>
      <c r="F183" s="130" t="s">
        <v>527</v>
      </c>
      <c r="G183" s="131" t="s">
        <v>240</v>
      </c>
      <c r="H183" s="132">
        <v>12</v>
      </c>
      <c r="I183" s="133">
        <v>0</v>
      </c>
      <c r="J183" s="133">
        <f t="shared" si="0"/>
        <v>0</v>
      </c>
      <c r="K183" s="130" t="s">
        <v>1</v>
      </c>
      <c r="L183" s="28"/>
      <c r="M183" s="134" t="s">
        <v>1</v>
      </c>
      <c r="N183" s="135" t="s">
        <v>35</v>
      </c>
      <c r="O183" s="136">
        <v>0</v>
      </c>
      <c r="P183" s="136">
        <f t="shared" si="1"/>
        <v>0</v>
      </c>
      <c r="Q183" s="136">
        <v>0</v>
      </c>
      <c r="R183" s="136">
        <f t="shared" si="2"/>
        <v>0</v>
      </c>
      <c r="S183" s="136">
        <v>0</v>
      </c>
      <c r="T183" s="137">
        <f t="shared" si="3"/>
        <v>0</v>
      </c>
      <c r="AR183" s="138" t="s">
        <v>226</v>
      </c>
      <c r="AT183" s="138" t="s">
        <v>133</v>
      </c>
      <c r="AU183" s="138" t="s">
        <v>78</v>
      </c>
      <c r="AY183" s="16" t="s">
        <v>130</v>
      </c>
      <c r="BE183" s="139">
        <f t="shared" si="4"/>
        <v>0</v>
      </c>
      <c r="BF183" s="139">
        <f t="shared" si="5"/>
        <v>0</v>
      </c>
      <c r="BG183" s="139">
        <f t="shared" si="6"/>
        <v>0</v>
      </c>
      <c r="BH183" s="139">
        <f t="shared" si="7"/>
        <v>0</v>
      </c>
      <c r="BI183" s="139">
        <f t="shared" si="8"/>
        <v>0</v>
      </c>
      <c r="BJ183" s="16" t="s">
        <v>78</v>
      </c>
      <c r="BK183" s="139">
        <f t="shared" si="9"/>
        <v>0</v>
      </c>
      <c r="BL183" s="16" t="s">
        <v>226</v>
      </c>
      <c r="BM183" s="138" t="s">
        <v>528</v>
      </c>
    </row>
    <row r="184" spans="2:65" s="1" customFormat="1" ht="24.25" customHeight="1">
      <c r="B184" s="127"/>
      <c r="C184" s="128" t="s">
        <v>529</v>
      </c>
      <c r="D184" s="128" t="s">
        <v>133</v>
      </c>
      <c r="E184" s="129" t="s">
        <v>530</v>
      </c>
      <c r="F184" s="130" t="s">
        <v>531</v>
      </c>
      <c r="G184" s="131" t="s">
        <v>240</v>
      </c>
      <c r="H184" s="132">
        <v>3</v>
      </c>
      <c r="I184" s="133">
        <v>0</v>
      </c>
      <c r="J184" s="133">
        <f t="shared" si="0"/>
        <v>0</v>
      </c>
      <c r="K184" s="130" t="s">
        <v>1</v>
      </c>
      <c r="L184" s="28"/>
      <c r="M184" s="134" t="s">
        <v>1</v>
      </c>
      <c r="N184" s="135" t="s">
        <v>35</v>
      </c>
      <c r="O184" s="136">
        <v>0</v>
      </c>
      <c r="P184" s="136">
        <f t="shared" si="1"/>
        <v>0</v>
      </c>
      <c r="Q184" s="136">
        <v>0</v>
      </c>
      <c r="R184" s="136">
        <f t="shared" si="2"/>
        <v>0</v>
      </c>
      <c r="S184" s="136">
        <v>0</v>
      </c>
      <c r="T184" s="137">
        <f t="shared" si="3"/>
        <v>0</v>
      </c>
      <c r="AR184" s="138" t="s">
        <v>226</v>
      </c>
      <c r="AT184" s="138" t="s">
        <v>133</v>
      </c>
      <c r="AU184" s="138" t="s">
        <v>78</v>
      </c>
      <c r="AY184" s="16" t="s">
        <v>130</v>
      </c>
      <c r="BE184" s="139">
        <f t="shared" si="4"/>
        <v>0</v>
      </c>
      <c r="BF184" s="139">
        <f t="shared" si="5"/>
        <v>0</v>
      </c>
      <c r="BG184" s="139">
        <f t="shared" si="6"/>
        <v>0</v>
      </c>
      <c r="BH184" s="139">
        <f t="shared" si="7"/>
        <v>0</v>
      </c>
      <c r="BI184" s="139">
        <f t="shared" si="8"/>
        <v>0</v>
      </c>
      <c r="BJ184" s="16" t="s">
        <v>78</v>
      </c>
      <c r="BK184" s="139">
        <f t="shared" si="9"/>
        <v>0</v>
      </c>
      <c r="BL184" s="16" t="s">
        <v>226</v>
      </c>
      <c r="BM184" s="138" t="s">
        <v>532</v>
      </c>
    </row>
    <row r="185" spans="2:65" s="1" customFormat="1" ht="21.75" customHeight="1">
      <c r="B185" s="127"/>
      <c r="C185" s="128" t="s">
        <v>393</v>
      </c>
      <c r="D185" s="128" t="s">
        <v>133</v>
      </c>
      <c r="E185" s="129" t="s">
        <v>533</v>
      </c>
      <c r="F185" s="130" t="s">
        <v>534</v>
      </c>
      <c r="G185" s="131" t="s">
        <v>136</v>
      </c>
      <c r="H185" s="132">
        <v>4</v>
      </c>
      <c r="I185" s="133">
        <v>0</v>
      </c>
      <c r="J185" s="133">
        <f t="shared" si="0"/>
        <v>0</v>
      </c>
      <c r="K185" s="130" t="s">
        <v>1</v>
      </c>
      <c r="L185" s="28"/>
      <c r="M185" s="134" t="s">
        <v>1</v>
      </c>
      <c r="N185" s="135" t="s">
        <v>35</v>
      </c>
      <c r="O185" s="136">
        <v>0</v>
      </c>
      <c r="P185" s="136">
        <f t="shared" si="1"/>
        <v>0</v>
      </c>
      <c r="Q185" s="136">
        <v>0</v>
      </c>
      <c r="R185" s="136">
        <f t="shared" si="2"/>
        <v>0</v>
      </c>
      <c r="S185" s="136">
        <v>0</v>
      </c>
      <c r="T185" s="137">
        <f t="shared" si="3"/>
        <v>0</v>
      </c>
      <c r="AR185" s="138" t="s">
        <v>226</v>
      </c>
      <c r="AT185" s="138" t="s">
        <v>133</v>
      </c>
      <c r="AU185" s="138" t="s">
        <v>78</v>
      </c>
      <c r="AY185" s="16" t="s">
        <v>130</v>
      </c>
      <c r="BE185" s="139">
        <f t="shared" si="4"/>
        <v>0</v>
      </c>
      <c r="BF185" s="139">
        <f t="shared" si="5"/>
        <v>0</v>
      </c>
      <c r="BG185" s="139">
        <f t="shared" si="6"/>
        <v>0</v>
      </c>
      <c r="BH185" s="139">
        <f t="shared" si="7"/>
        <v>0</v>
      </c>
      <c r="BI185" s="139">
        <f t="shared" si="8"/>
        <v>0</v>
      </c>
      <c r="BJ185" s="16" t="s">
        <v>78</v>
      </c>
      <c r="BK185" s="139">
        <f t="shared" si="9"/>
        <v>0</v>
      </c>
      <c r="BL185" s="16" t="s">
        <v>226</v>
      </c>
      <c r="BM185" s="138" t="s">
        <v>535</v>
      </c>
    </row>
    <row r="186" spans="2:65" s="1" customFormat="1" ht="21.75" customHeight="1">
      <c r="B186" s="127"/>
      <c r="C186" s="128" t="s">
        <v>536</v>
      </c>
      <c r="D186" s="128" t="s">
        <v>133</v>
      </c>
      <c r="E186" s="129" t="s">
        <v>537</v>
      </c>
      <c r="F186" s="130" t="s">
        <v>538</v>
      </c>
      <c r="G186" s="131" t="s">
        <v>136</v>
      </c>
      <c r="H186" s="132">
        <v>4</v>
      </c>
      <c r="I186" s="133">
        <v>0</v>
      </c>
      <c r="J186" s="133">
        <f t="shared" si="0"/>
        <v>0</v>
      </c>
      <c r="K186" s="130" t="s">
        <v>1</v>
      </c>
      <c r="L186" s="28"/>
      <c r="M186" s="134" t="s">
        <v>1</v>
      </c>
      <c r="N186" s="135" t="s">
        <v>35</v>
      </c>
      <c r="O186" s="136">
        <v>0</v>
      </c>
      <c r="P186" s="136">
        <f t="shared" si="1"/>
        <v>0</v>
      </c>
      <c r="Q186" s="136">
        <v>0</v>
      </c>
      <c r="R186" s="136">
        <f t="shared" si="2"/>
        <v>0</v>
      </c>
      <c r="S186" s="136">
        <v>0</v>
      </c>
      <c r="T186" s="137">
        <f t="shared" si="3"/>
        <v>0</v>
      </c>
      <c r="AR186" s="138" t="s">
        <v>226</v>
      </c>
      <c r="AT186" s="138" t="s">
        <v>133</v>
      </c>
      <c r="AU186" s="138" t="s">
        <v>78</v>
      </c>
      <c r="AY186" s="16" t="s">
        <v>130</v>
      </c>
      <c r="BE186" s="139">
        <f t="shared" si="4"/>
        <v>0</v>
      </c>
      <c r="BF186" s="139">
        <f t="shared" si="5"/>
        <v>0</v>
      </c>
      <c r="BG186" s="139">
        <f t="shared" si="6"/>
        <v>0</v>
      </c>
      <c r="BH186" s="139">
        <f t="shared" si="7"/>
        <v>0</v>
      </c>
      <c r="BI186" s="139">
        <f t="shared" si="8"/>
        <v>0</v>
      </c>
      <c r="BJ186" s="16" t="s">
        <v>78</v>
      </c>
      <c r="BK186" s="139">
        <f t="shared" si="9"/>
        <v>0</v>
      </c>
      <c r="BL186" s="16" t="s">
        <v>226</v>
      </c>
      <c r="BM186" s="138" t="s">
        <v>539</v>
      </c>
    </row>
    <row r="187" spans="2:65" s="1" customFormat="1" ht="24.25" customHeight="1">
      <c r="B187" s="127"/>
      <c r="C187" s="128" t="s">
        <v>396</v>
      </c>
      <c r="D187" s="128" t="s">
        <v>133</v>
      </c>
      <c r="E187" s="129" t="s">
        <v>540</v>
      </c>
      <c r="F187" s="130" t="s">
        <v>541</v>
      </c>
      <c r="G187" s="131" t="s">
        <v>343</v>
      </c>
      <c r="H187" s="132">
        <v>1</v>
      </c>
      <c r="I187" s="133">
        <v>0</v>
      </c>
      <c r="J187" s="133">
        <f t="shared" si="0"/>
        <v>0</v>
      </c>
      <c r="K187" s="130" t="s">
        <v>1</v>
      </c>
      <c r="L187" s="28"/>
      <c r="M187" s="134" t="s">
        <v>1</v>
      </c>
      <c r="N187" s="135" t="s">
        <v>35</v>
      </c>
      <c r="O187" s="136">
        <v>0</v>
      </c>
      <c r="P187" s="136">
        <f t="shared" si="1"/>
        <v>0</v>
      </c>
      <c r="Q187" s="136">
        <v>0</v>
      </c>
      <c r="R187" s="136">
        <f t="shared" si="2"/>
        <v>0</v>
      </c>
      <c r="S187" s="136">
        <v>0</v>
      </c>
      <c r="T187" s="137">
        <f t="shared" si="3"/>
        <v>0</v>
      </c>
      <c r="AR187" s="138" t="s">
        <v>226</v>
      </c>
      <c r="AT187" s="138" t="s">
        <v>133</v>
      </c>
      <c r="AU187" s="138" t="s">
        <v>78</v>
      </c>
      <c r="AY187" s="16" t="s">
        <v>130</v>
      </c>
      <c r="BE187" s="139">
        <f t="shared" si="4"/>
        <v>0</v>
      </c>
      <c r="BF187" s="139">
        <f t="shared" si="5"/>
        <v>0</v>
      </c>
      <c r="BG187" s="139">
        <f t="shared" si="6"/>
        <v>0</v>
      </c>
      <c r="BH187" s="139">
        <f t="shared" si="7"/>
        <v>0</v>
      </c>
      <c r="BI187" s="139">
        <f t="shared" si="8"/>
        <v>0</v>
      </c>
      <c r="BJ187" s="16" t="s">
        <v>78</v>
      </c>
      <c r="BK187" s="139">
        <f t="shared" si="9"/>
        <v>0</v>
      </c>
      <c r="BL187" s="16" t="s">
        <v>226</v>
      </c>
      <c r="BM187" s="138" t="s">
        <v>542</v>
      </c>
    </row>
    <row r="188" spans="2:65" s="1" customFormat="1" ht="16.5" customHeight="1">
      <c r="B188" s="127"/>
      <c r="C188" s="128" t="s">
        <v>543</v>
      </c>
      <c r="D188" s="128" t="s">
        <v>133</v>
      </c>
      <c r="E188" s="129" t="s">
        <v>544</v>
      </c>
      <c r="F188" s="130" t="s">
        <v>545</v>
      </c>
      <c r="G188" s="131" t="s">
        <v>199</v>
      </c>
      <c r="H188" s="132">
        <v>0.18</v>
      </c>
      <c r="I188" s="133">
        <v>0</v>
      </c>
      <c r="J188" s="133">
        <f t="shared" si="0"/>
        <v>0</v>
      </c>
      <c r="K188" s="130" t="s">
        <v>1</v>
      </c>
      <c r="L188" s="28"/>
      <c r="M188" s="134" t="s">
        <v>1</v>
      </c>
      <c r="N188" s="135" t="s">
        <v>35</v>
      </c>
      <c r="O188" s="136">
        <v>0</v>
      </c>
      <c r="P188" s="136">
        <f t="shared" si="1"/>
        <v>0</v>
      </c>
      <c r="Q188" s="136">
        <v>0</v>
      </c>
      <c r="R188" s="136">
        <f t="shared" si="2"/>
        <v>0</v>
      </c>
      <c r="S188" s="136">
        <v>0</v>
      </c>
      <c r="T188" s="137">
        <f t="shared" si="3"/>
        <v>0</v>
      </c>
      <c r="AR188" s="138" t="s">
        <v>226</v>
      </c>
      <c r="AT188" s="138" t="s">
        <v>133</v>
      </c>
      <c r="AU188" s="138" t="s">
        <v>78</v>
      </c>
      <c r="AY188" s="16" t="s">
        <v>130</v>
      </c>
      <c r="BE188" s="139">
        <f t="shared" si="4"/>
        <v>0</v>
      </c>
      <c r="BF188" s="139">
        <f t="shared" si="5"/>
        <v>0</v>
      </c>
      <c r="BG188" s="139">
        <f t="shared" si="6"/>
        <v>0</v>
      </c>
      <c r="BH188" s="139">
        <f t="shared" si="7"/>
        <v>0</v>
      </c>
      <c r="BI188" s="139">
        <f t="shared" si="8"/>
        <v>0</v>
      </c>
      <c r="BJ188" s="16" t="s">
        <v>78</v>
      </c>
      <c r="BK188" s="139">
        <f t="shared" si="9"/>
        <v>0</v>
      </c>
      <c r="BL188" s="16" t="s">
        <v>226</v>
      </c>
      <c r="BM188" s="138" t="s">
        <v>546</v>
      </c>
    </row>
    <row r="189" spans="2:65" s="11" customFormat="1" ht="25.9" customHeight="1">
      <c r="B189" s="116"/>
      <c r="D189" s="117" t="s">
        <v>69</v>
      </c>
      <c r="E189" s="118" t="s">
        <v>547</v>
      </c>
      <c r="F189" s="118" t="s">
        <v>548</v>
      </c>
      <c r="J189" s="119">
        <f>BK189</f>
        <v>0</v>
      </c>
      <c r="L189" s="116"/>
      <c r="M189" s="120"/>
      <c r="P189" s="121">
        <f>SUM(P190:P198)</f>
        <v>0</v>
      </c>
      <c r="R189" s="121">
        <f>SUM(R190:R198)</f>
        <v>0</v>
      </c>
      <c r="T189" s="122">
        <f>SUM(T190:T198)</f>
        <v>0</v>
      </c>
      <c r="AR189" s="117" t="s">
        <v>80</v>
      </c>
      <c r="AT189" s="123" t="s">
        <v>69</v>
      </c>
      <c r="AU189" s="123" t="s">
        <v>70</v>
      </c>
      <c r="AY189" s="117" t="s">
        <v>130</v>
      </c>
      <c r="BK189" s="124">
        <f>SUM(BK190:BK198)</f>
        <v>0</v>
      </c>
    </row>
    <row r="190" spans="2:65" s="1" customFormat="1" ht="16.5" customHeight="1">
      <c r="B190" s="127"/>
      <c r="C190" s="128" t="s">
        <v>399</v>
      </c>
      <c r="D190" s="128" t="s">
        <v>133</v>
      </c>
      <c r="E190" s="129" t="s">
        <v>549</v>
      </c>
      <c r="F190" s="130" t="s">
        <v>550</v>
      </c>
      <c r="G190" s="131" t="s">
        <v>343</v>
      </c>
      <c r="H190" s="132">
        <v>1</v>
      </c>
      <c r="I190" s="133">
        <v>0</v>
      </c>
      <c r="J190" s="133">
        <f t="shared" ref="J190:J198" si="10">ROUND(I190*H190,2)</f>
        <v>0</v>
      </c>
      <c r="K190" s="130" t="s">
        <v>1</v>
      </c>
      <c r="L190" s="28"/>
      <c r="M190" s="134" t="s">
        <v>1</v>
      </c>
      <c r="N190" s="135" t="s">
        <v>35</v>
      </c>
      <c r="O190" s="136">
        <v>0</v>
      </c>
      <c r="P190" s="136">
        <f t="shared" ref="P190:P198" si="11">O190*H190</f>
        <v>0</v>
      </c>
      <c r="Q190" s="136">
        <v>0</v>
      </c>
      <c r="R190" s="136">
        <f t="shared" ref="R190:R198" si="12">Q190*H190</f>
        <v>0</v>
      </c>
      <c r="S190" s="136">
        <v>0</v>
      </c>
      <c r="T190" s="137">
        <f t="shared" ref="T190:T198" si="13">S190*H190</f>
        <v>0</v>
      </c>
      <c r="AR190" s="138" t="s">
        <v>226</v>
      </c>
      <c r="AT190" s="138" t="s">
        <v>133</v>
      </c>
      <c r="AU190" s="138" t="s">
        <v>78</v>
      </c>
      <c r="AY190" s="16" t="s">
        <v>130</v>
      </c>
      <c r="BE190" s="139">
        <f t="shared" ref="BE190:BE198" si="14">IF(N190="základní",J190,0)</f>
        <v>0</v>
      </c>
      <c r="BF190" s="139">
        <f t="shared" ref="BF190:BF198" si="15">IF(N190="snížená",J190,0)</f>
        <v>0</v>
      </c>
      <c r="BG190" s="139">
        <f t="shared" ref="BG190:BG198" si="16">IF(N190="zákl. přenesená",J190,0)</f>
        <v>0</v>
      </c>
      <c r="BH190" s="139">
        <f t="shared" ref="BH190:BH198" si="17">IF(N190="sníž. přenesená",J190,0)</f>
        <v>0</v>
      </c>
      <c r="BI190" s="139">
        <f t="shared" ref="BI190:BI198" si="18">IF(N190="nulová",J190,0)</f>
        <v>0</v>
      </c>
      <c r="BJ190" s="16" t="s">
        <v>78</v>
      </c>
      <c r="BK190" s="139">
        <f t="shared" ref="BK190:BK198" si="19">ROUND(I190*H190,2)</f>
        <v>0</v>
      </c>
      <c r="BL190" s="16" t="s">
        <v>226</v>
      </c>
      <c r="BM190" s="138" t="s">
        <v>551</v>
      </c>
    </row>
    <row r="191" spans="2:65" s="1" customFormat="1" ht="16.5" customHeight="1">
      <c r="B191" s="127"/>
      <c r="C191" s="128" t="s">
        <v>552</v>
      </c>
      <c r="D191" s="128" t="s">
        <v>133</v>
      </c>
      <c r="E191" s="129" t="s">
        <v>553</v>
      </c>
      <c r="F191" s="130" t="s">
        <v>554</v>
      </c>
      <c r="G191" s="131" t="s">
        <v>343</v>
      </c>
      <c r="H191" s="132">
        <v>1</v>
      </c>
      <c r="I191" s="133">
        <v>0</v>
      </c>
      <c r="J191" s="133">
        <f t="shared" si="10"/>
        <v>0</v>
      </c>
      <c r="K191" s="130" t="s">
        <v>1</v>
      </c>
      <c r="L191" s="28"/>
      <c r="M191" s="134" t="s">
        <v>1</v>
      </c>
      <c r="N191" s="135" t="s">
        <v>35</v>
      </c>
      <c r="O191" s="136">
        <v>0</v>
      </c>
      <c r="P191" s="136">
        <f t="shared" si="11"/>
        <v>0</v>
      </c>
      <c r="Q191" s="136">
        <v>0</v>
      </c>
      <c r="R191" s="136">
        <f t="shared" si="12"/>
        <v>0</v>
      </c>
      <c r="S191" s="136">
        <v>0</v>
      </c>
      <c r="T191" s="137">
        <f t="shared" si="13"/>
        <v>0</v>
      </c>
      <c r="AR191" s="138" t="s">
        <v>226</v>
      </c>
      <c r="AT191" s="138" t="s">
        <v>133</v>
      </c>
      <c r="AU191" s="138" t="s">
        <v>78</v>
      </c>
      <c r="AY191" s="16" t="s">
        <v>130</v>
      </c>
      <c r="BE191" s="139">
        <f t="shared" si="14"/>
        <v>0</v>
      </c>
      <c r="BF191" s="139">
        <f t="shared" si="15"/>
        <v>0</v>
      </c>
      <c r="BG191" s="139">
        <f t="shared" si="16"/>
        <v>0</v>
      </c>
      <c r="BH191" s="139">
        <f t="shared" si="17"/>
        <v>0</v>
      </c>
      <c r="BI191" s="139">
        <f t="shared" si="18"/>
        <v>0</v>
      </c>
      <c r="BJ191" s="16" t="s">
        <v>78</v>
      </c>
      <c r="BK191" s="139">
        <f t="shared" si="19"/>
        <v>0</v>
      </c>
      <c r="BL191" s="16" t="s">
        <v>226</v>
      </c>
      <c r="BM191" s="138" t="s">
        <v>555</v>
      </c>
    </row>
    <row r="192" spans="2:65" s="1" customFormat="1" ht="21.75" customHeight="1">
      <c r="B192" s="127"/>
      <c r="C192" s="128" t="s">
        <v>402</v>
      </c>
      <c r="D192" s="128" t="s">
        <v>133</v>
      </c>
      <c r="E192" s="129" t="s">
        <v>556</v>
      </c>
      <c r="F192" s="130" t="s">
        <v>557</v>
      </c>
      <c r="G192" s="131" t="s">
        <v>343</v>
      </c>
      <c r="H192" s="132">
        <v>1</v>
      </c>
      <c r="I192" s="133">
        <v>0</v>
      </c>
      <c r="J192" s="133">
        <f t="shared" si="10"/>
        <v>0</v>
      </c>
      <c r="K192" s="130" t="s">
        <v>1</v>
      </c>
      <c r="L192" s="28"/>
      <c r="M192" s="134" t="s">
        <v>1</v>
      </c>
      <c r="N192" s="135" t="s">
        <v>35</v>
      </c>
      <c r="O192" s="136">
        <v>0</v>
      </c>
      <c r="P192" s="136">
        <f t="shared" si="11"/>
        <v>0</v>
      </c>
      <c r="Q192" s="136">
        <v>0</v>
      </c>
      <c r="R192" s="136">
        <f t="shared" si="12"/>
        <v>0</v>
      </c>
      <c r="S192" s="136">
        <v>0</v>
      </c>
      <c r="T192" s="137">
        <f t="shared" si="13"/>
        <v>0</v>
      </c>
      <c r="AR192" s="138" t="s">
        <v>226</v>
      </c>
      <c r="AT192" s="138" t="s">
        <v>133</v>
      </c>
      <c r="AU192" s="138" t="s">
        <v>78</v>
      </c>
      <c r="AY192" s="16" t="s">
        <v>130</v>
      </c>
      <c r="BE192" s="139">
        <f t="shared" si="14"/>
        <v>0</v>
      </c>
      <c r="BF192" s="139">
        <f t="shared" si="15"/>
        <v>0</v>
      </c>
      <c r="BG192" s="139">
        <f t="shared" si="16"/>
        <v>0</v>
      </c>
      <c r="BH192" s="139">
        <f t="shared" si="17"/>
        <v>0</v>
      </c>
      <c r="BI192" s="139">
        <f t="shared" si="18"/>
        <v>0</v>
      </c>
      <c r="BJ192" s="16" t="s">
        <v>78</v>
      </c>
      <c r="BK192" s="139">
        <f t="shared" si="19"/>
        <v>0</v>
      </c>
      <c r="BL192" s="16" t="s">
        <v>226</v>
      </c>
      <c r="BM192" s="138" t="s">
        <v>558</v>
      </c>
    </row>
    <row r="193" spans="2:65" s="1" customFormat="1" ht="21.75" customHeight="1">
      <c r="B193" s="127"/>
      <c r="C193" s="128" t="s">
        <v>559</v>
      </c>
      <c r="D193" s="128" t="s">
        <v>133</v>
      </c>
      <c r="E193" s="129" t="s">
        <v>560</v>
      </c>
      <c r="F193" s="130" t="s">
        <v>561</v>
      </c>
      <c r="G193" s="131" t="s">
        <v>343</v>
      </c>
      <c r="H193" s="132">
        <v>1</v>
      </c>
      <c r="I193" s="133">
        <v>0</v>
      </c>
      <c r="J193" s="133">
        <f t="shared" si="10"/>
        <v>0</v>
      </c>
      <c r="K193" s="130" t="s">
        <v>1</v>
      </c>
      <c r="L193" s="28"/>
      <c r="M193" s="134" t="s">
        <v>1</v>
      </c>
      <c r="N193" s="135" t="s">
        <v>35</v>
      </c>
      <c r="O193" s="136">
        <v>0</v>
      </c>
      <c r="P193" s="136">
        <f t="shared" si="11"/>
        <v>0</v>
      </c>
      <c r="Q193" s="136">
        <v>0</v>
      </c>
      <c r="R193" s="136">
        <f t="shared" si="12"/>
        <v>0</v>
      </c>
      <c r="S193" s="136">
        <v>0</v>
      </c>
      <c r="T193" s="137">
        <f t="shared" si="13"/>
        <v>0</v>
      </c>
      <c r="AR193" s="138" t="s">
        <v>226</v>
      </c>
      <c r="AT193" s="138" t="s">
        <v>133</v>
      </c>
      <c r="AU193" s="138" t="s">
        <v>78</v>
      </c>
      <c r="AY193" s="16" t="s">
        <v>130</v>
      </c>
      <c r="BE193" s="139">
        <f t="shared" si="14"/>
        <v>0</v>
      </c>
      <c r="BF193" s="139">
        <f t="shared" si="15"/>
        <v>0</v>
      </c>
      <c r="BG193" s="139">
        <f t="shared" si="16"/>
        <v>0</v>
      </c>
      <c r="BH193" s="139">
        <f t="shared" si="17"/>
        <v>0</v>
      </c>
      <c r="BI193" s="139">
        <f t="shared" si="18"/>
        <v>0</v>
      </c>
      <c r="BJ193" s="16" t="s">
        <v>78</v>
      </c>
      <c r="BK193" s="139">
        <f t="shared" si="19"/>
        <v>0</v>
      </c>
      <c r="BL193" s="16" t="s">
        <v>226</v>
      </c>
      <c r="BM193" s="138" t="s">
        <v>562</v>
      </c>
    </row>
    <row r="194" spans="2:65" s="1" customFormat="1" ht="24.25" customHeight="1">
      <c r="B194" s="127"/>
      <c r="C194" s="128" t="s">
        <v>405</v>
      </c>
      <c r="D194" s="128" t="s">
        <v>133</v>
      </c>
      <c r="E194" s="129" t="s">
        <v>563</v>
      </c>
      <c r="F194" s="130" t="s">
        <v>564</v>
      </c>
      <c r="G194" s="131" t="s">
        <v>343</v>
      </c>
      <c r="H194" s="132">
        <v>1</v>
      </c>
      <c r="I194" s="133">
        <v>0</v>
      </c>
      <c r="J194" s="133">
        <f t="shared" si="10"/>
        <v>0</v>
      </c>
      <c r="K194" s="130" t="s">
        <v>1</v>
      </c>
      <c r="L194" s="28"/>
      <c r="M194" s="134" t="s">
        <v>1</v>
      </c>
      <c r="N194" s="135" t="s">
        <v>35</v>
      </c>
      <c r="O194" s="136">
        <v>0</v>
      </c>
      <c r="P194" s="136">
        <f t="shared" si="11"/>
        <v>0</v>
      </c>
      <c r="Q194" s="136">
        <v>0</v>
      </c>
      <c r="R194" s="136">
        <f t="shared" si="12"/>
        <v>0</v>
      </c>
      <c r="S194" s="136">
        <v>0</v>
      </c>
      <c r="T194" s="137">
        <f t="shared" si="13"/>
        <v>0</v>
      </c>
      <c r="AR194" s="138" t="s">
        <v>226</v>
      </c>
      <c r="AT194" s="138" t="s">
        <v>133</v>
      </c>
      <c r="AU194" s="138" t="s">
        <v>78</v>
      </c>
      <c r="AY194" s="16" t="s">
        <v>130</v>
      </c>
      <c r="BE194" s="139">
        <f t="shared" si="14"/>
        <v>0</v>
      </c>
      <c r="BF194" s="139">
        <f t="shared" si="15"/>
        <v>0</v>
      </c>
      <c r="BG194" s="139">
        <f t="shared" si="16"/>
        <v>0</v>
      </c>
      <c r="BH194" s="139">
        <f t="shared" si="17"/>
        <v>0</v>
      </c>
      <c r="BI194" s="139">
        <f t="shared" si="18"/>
        <v>0</v>
      </c>
      <c r="BJ194" s="16" t="s">
        <v>78</v>
      </c>
      <c r="BK194" s="139">
        <f t="shared" si="19"/>
        <v>0</v>
      </c>
      <c r="BL194" s="16" t="s">
        <v>226</v>
      </c>
      <c r="BM194" s="138" t="s">
        <v>565</v>
      </c>
    </row>
    <row r="195" spans="2:65" s="1" customFormat="1" ht="24.25" customHeight="1">
      <c r="B195" s="127"/>
      <c r="C195" s="128" t="s">
        <v>566</v>
      </c>
      <c r="D195" s="128" t="s">
        <v>133</v>
      </c>
      <c r="E195" s="129" t="s">
        <v>567</v>
      </c>
      <c r="F195" s="130" t="s">
        <v>568</v>
      </c>
      <c r="G195" s="131" t="s">
        <v>343</v>
      </c>
      <c r="H195" s="132">
        <v>1</v>
      </c>
      <c r="I195" s="133">
        <v>0</v>
      </c>
      <c r="J195" s="133">
        <f t="shared" si="10"/>
        <v>0</v>
      </c>
      <c r="K195" s="130" t="s">
        <v>1</v>
      </c>
      <c r="L195" s="28"/>
      <c r="M195" s="134" t="s">
        <v>1</v>
      </c>
      <c r="N195" s="135" t="s">
        <v>35</v>
      </c>
      <c r="O195" s="136">
        <v>0</v>
      </c>
      <c r="P195" s="136">
        <f t="shared" si="11"/>
        <v>0</v>
      </c>
      <c r="Q195" s="136">
        <v>0</v>
      </c>
      <c r="R195" s="136">
        <f t="shared" si="12"/>
        <v>0</v>
      </c>
      <c r="S195" s="136">
        <v>0</v>
      </c>
      <c r="T195" s="137">
        <f t="shared" si="13"/>
        <v>0</v>
      </c>
      <c r="AR195" s="138" t="s">
        <v>226</v>
      </c>
      <c r="AT195" s="138" t="s">
        <v>133</v>
      </c>
      <c r="AU195" s="138" t="s">
        <v>78</v>
      </c>
      <c r="AY195" s="16" t="s">
        <v>130</v>
      </c>
      <c r="BE195" s="139">
        <f t="shared" si="14"/>
        <v>0</v>
      </c>
      <c r="BF195" s="139">
        <f t="shared" si="15"/>
        <v>0</v>
      </c>
      <c r="BG195" s="139">
        <f t="shared" si="16"/>
        <v>0</v>
      </c>
      <c r="BH195" s="139">
        <f t="shared" si="17"/>
        <v>0</v>
      </c>
      <c r="BI195" s="139">
        <f t="shared" si="18"/>
        <v>0</v>
      </c>
      <c r="BJ195" s="16" t="s">
        <v>78</v>
      </c>
      <c r="BK195" s="139">
        <f t="shared" si="19"/>
        <v>0</v>
      </c>
      <c r="BL195" s="16" t="s">
        <v>226</v>
      </c>
      <c r="BM195" s="138" t="s">
        <v>569</v>
      </c>
    </row>
    <row r="196" spans="2:65" s="1" customFormat="1" ht="24.25" customHeight="1">
      <c r="B196" s="127"/>
      <c r="C196" s="128" t="s">
        <v>408</v>
      </c>
      <c r="D196" s="128" t="s">
        <v>133</v>
      </c>
      <c r="E196" s="129" t="s">
        <v>570</v>
      </c>
      <c r="F196" s="130" t="s">
        <v>571</v>
      </c>
      <c r="G196" s="131" t="s">
        <v>343</v>
      </c>
      <c r="H196" s="132">
        <v>1</v>
      </c>
      <c r="I196" s="133">
        <v>0</v>
      </c>
      <c r="J196" s="133">
        <f t="shared" si="10"/>
        <v>0</v>
      </c>
      <c r="K196" s="130" t="s">
        <v>1</v>
      </c>
      <c r="L196" s="28"/>
      <c r="M196" s="134" t="s">
        <v>1</v>
      </c>
      <c r="N196" s="135" t="s">
        <v>35</v>
      </c>
      <c r="O196" s="136">
        <v>0</v>
      </c>
      <c r="P196" s="136">
        <f t="shared" si="11"/>
        <v>0</v>
      </c>
      <c r="Q196" s="136">
        <v>0</v>
      </c>
      <c r="R196" s="136">
        <f t="shared" si="12"/>
        <v>0</v>
      </c>
      <c r="S196" s="136">
        <v>0</v>
      </c>
      <c r="T196" s="137">
        <f t="shared" si="13"/>
        <v>0</v>
      </c>
      <c r="AR196" s="138" t="s">
        <v>226</v>
      </c>
      <c r="AT196" s="138" t="s">
        <v>133</v>
      </c>
      <c r="AU196" s="138" t="s">
        <v>78</v>
      </c>
      <c r="AY196" s="16" t="s">
        <v>130</v>
      </c>
      <c r="BE196" s="139">
        <f t="shared" si="14"/>
        <v>0</v>
      </c>
      <c r="BF196" s="139">
        <f t="shared" si="15"/>
        <v>0</v>
      </c>
      <c r="BG196" s="139">
        <f t="shared" si="16"/>
        <v>0</v>
      </c>
      <c r="BH196" s="139">
        <f t="shared" si="17"/>
        <v>0</v>
      </c>
      <c r="BI196" s="139">
        <f t="shared" si="18"/>
        <v>0</v>
      </c>
      <c r="BJ196" s="16" t="s">
        <v>78</v>
      </c>
      <c r="BK196" s="139">
        <f t="shared" si="19"/>
        <v>0</v>
      </c>
      <c r="BL196" s="16" t="s">
        <v>226</v>
      </c>
      <c r="BM196" s="138" t="s">
        <v>572</v>
      </c>
    </row>
    <row r="197" spans="2:65" s="1" customFormat="1" ht="24.25" customHeight="1">
      <c r="B197" s="127"/>
      <c r="C197" s="128" t="s">
        <v>573</v>
      </c>
      <c r="D197" s="128" t="s">
        <v>133</v>
      </c>
      <c r="E197" s="129" t="s">
        <v>574</v>
      </c>
      <c r="F197" s="130" t="s">
        <v>575</v>
      </c>
      <c r="G197" s="131" t="s">
        <v>343</v>
      </c>
      <c r="H197" s="132">
        <v>1</v>
      </c>
      <c r="I197" s="133">
        <v>0</v>
      </c>
      <c r="J197" s="133">
        <f t="shared" si="10"/>
        <v>0</v>
      </c>
      <c r="K197" s="130" t="s">
        <v>1</v>
      </c>
      <c r="L197" s="28"/>
      <c r="M197" s="134" t="s">
        <v>1</v>
      </c>
      <c r="N197" s="135" t="s">
        <v>35</v>
      </c>
      <c r="O197" s="136">
        <v>0</v>
      </c>
      <c r="P197" s="136">
        <f t="shared" si="11"/>
        <v>0</v>
      </c>
      <c r="Q197" s="136">
        <v>0</v>
      </c>
      <c r="R197" s="136">
        <f t="shared" si="12"/>
        <v>0</v>
      </c>
      <c r="S197" s="136">
        <v>0</v>
      </c>
      <c r="T197" s="137">
        <f t="shared" si="13"/>
        <v>0</v>
      </c>
      <c r="AR197" s="138" t="s">
        <v>226</v>
      </c>
      <c r="AT197" s="138" t="s">
        <v>133</v>
      </c>
      <c r="AU197" s="138" t="s">
        <v>78</v>
      </c>
      <c r="AY197" s="16" t="s">
        <v>130</v>
      </c>
      <c r="BE197" s="139">
        <f t="shared" si="14"/>
        <v>0</v>
      </c>
      <c r="BF197" s="139">
        <f t="shared" si="15"/>
        <v>0</v>
      </c>
      <c r="BG197" s="139">
        <f t="shared" si="16"/>
        <v>0</v>
      </c>
      <c r="BH197" s="139">
        <f t="shared" si="17"/>
        <v>0</v>
      </c>
      <c r="BI197" s="139">
        <f t="shared" si="18"/>
        <v>0</v>
      </c>
      <c r="BJ197" s="16" t="s">
        <v>78</v>
      </c>
      <c r="BK197" s="139">
        <f t="shared" si="19"/>
        <v>0</v>
      </c>
      <c r="BL197" s="16" t="s">
        <v>226</v>
      </c>
      <c r="BM197" s="138" t="s">
        <v>576</v>
      </c>
    </row>
    <row r="198" spans="2:65" s="1" customFormat="1" ht="16.5" customHeight="1">
      <c r="B198" s="127"/>
      <c r="C198" s="128" t="s">
        <v>411</v>
      </c>
      <c r="D198" s="128" t="s">
        <v>133</v>
      </c>
      <c r="E198" s="129" t="s">
        <v>577</v>
      </c>
      <c r="F198" s="130" t="s">
        <v>578</v>
      </c>
      <c r="G198" s="131" t="s">
        <v>199</v>
      </c>
      <c r="H198" s="132">
        <v>0.14000000000000001</v>
      </c>
      <c r="I198" s="133">
        <v>0</v>
      </c>
      <c r="J198" s="133">
        <f t="shared" si="10"/>
        <v>0</v>
      </c>
      <c r="K198" s="130" t="s">
        <v>1</v>
      </c>
      <c r="L198" s="28"/>
      <c r="M198" s="134" t="s">
        <v>1</v>
      </c>
      <c r="N198" s="135" t="s">
        <v>35</v>
      </c>
      <c r="O198" s="136">
        <v>0</v>
      </c>
      <c r="P198" s="136">
        <f t="shared" si="11"/>
        <v>0</v>
      </c>
      <c r="Q198" s="136">
        <v>0</v>
      </c>
      <c r="R198" s="136">
        <f t="shared" si="12"/>
        <v>0</v>
      </c>
      <c r="S198" s="136">
        <v>0</v>
      </c>
      <c r="T198" s="137">
        <f t="shared" si="13"/>
        <v>0</v>
      </c>
      <c r="AR198" s="138" t="s">
        <v>226</v>
      </c>
      <c r="AT198" s="138" t="s">
        <v>133</v>
      </c>
      <c r="AU198" s="138" t="s">
        <v>78</v>
      </c>
      <c r="AY198" s="16" t="s">
        <v>130</v>
      </c>
      <c r="BE198" s="139">
        <f t="shared" si="14"/>
        <v>0</v>
      </c>
      <c r="BF198" s="139">
        <f t="shared" si="15"/>
        <v>0</v>
      </c>
      <c r="BG198" s="139">
        <f t="shared" si="16"/>
        <v>0</v>
      </c>
      <c r="BH198" s="139">
        <f t="shared" si="17"/>
        <v>0</v>
      </c>
      <c r="BI198" s="139">
        <f t="shared" si="18"/>
        <v>0</v>
      </c>
      <c r="BJ198" s="16" t="s">
        <v>78</v>
      </c>
      <c r="BK198" s="139">
        <f t="shared" si="19"/>
        <v>0</v>
      </c>
      <c r="BL198" s="16" t="s">
        <v>226</v>
      </c>
      <c r="BM198" s="138" t="s">
        <v>579</v>
      </c>
    </row>
    <row r="199" spans="2:65" s="11" customFormat="1" ht="25.9" customHeight="1">
      <c r="B199" s="116"/>
      <c r="D199" s="117" t="s">
        <v>69</v>
      </c>
      <c r="E199" s="118" t="s">
        <v>440</v>
      </c>
      <c r="F199" s="118" t="s">
        <v>441</v>
      </c>
      <c r="J199" s="119">
        <f>BK199</f>
        <v>0</v>
      </c>
      <c r="L199" s="116"/>
      <c r="M199" s="120"/>
      <c r="P199" s="121">
        <f>P200</f>
        <v>0</v>
      </c>
      <c r="R199" s="121">
        <f>R200</f>
        <v>0</v>
      </c>
      <c r="T199" s="122">
        <f>T200</f>
        <v>0</v>
      </c>
      <c r="AR199" s="117" t="s">
        <v>78</v>
      </c>
      <c r="AT199" s="123" t="s">
        <v>69</v>
      </c>
      <c r="AU199" s="123" t="s">
        <v>70</v>
      </c>
      <c r="AY199" s="117" t="s">
        <v>130</v>
      </c>
      <c r="BK199" s="124">
        <f>BK200</f>
        <v>0</v>
      </c>
    </row>
    <row r="200" spans="2:65" s="1" customFormat="1" ht="16.5" customHeight="1">
      <c r="B200" s="127"/>
      <c r="C200" s="128" t="s">
        <v>580</v>
      </c>
      <c r="D200" s="128" t="s">
        <v>133</v>
      </c>
      <c r="E200" s="129" t="s">
        <v>155</v>
      </c>
      <c r="F200" s="130" t="s">
        <v>442</v>
      </c>
      <c r="G200" s="131" t="s">
        <v>443</v>
      </c>
      <c r="H200" s="132">
        <v>8.9999999999999993E-3</v>
      </c>
      <c r="I200" s="133">
        <v>0</v>
      </c>
      <c r="J200" s="133">
        <f>ROUND(I200*H200,2)</f>
        <v>0</v>
      </c>
      <c r="K200" s="130" t="s">
        <v>1</v>
      </c>
      <c r="L200" s="28"/>
      <c r="M200" s="167" t="s">
        <v>1</v>
      </c>
      <c r="N200" s="168" t="s">
        <v>35</v>
      </c>
      <c r="O200" s="169">
        <v>0</v>
      </c>
      <c r="P200" s="169">
        <f>O200*H200</f>
        <v>0</v>
      </c>
      <c r="Q200" s="169">
        <v>0</v>
      </c>
      <c r="R200" s="169">
        <f>Q200*H200</f>
        <v>0</v>
      </c>
      <c r="S200" s="169">
        <v>0</v>
      </c>
      <c r="T200" s="170">
        <f>S200*H200</f>
        <v>0</v>
      </c>
      <c r="AR200" s="138" t="s">
        <v>138</v>
      </c>
      <c r="AT200" s="138" t="s">
        <v>133</v>
      </c>
      <c r="AU200" s="138" t="s">
        <v>78</v>
      </c>
      <c r="AY200" s="16" t="s">
        <v>130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6" t="s">
        <v>78</v>
      </c>
      <c r="BK200" s="139">
        <f>ROUND(I200*H200,2)</f>
        <v>0</v>
      </c>
      <c r="BL200" s="16" t="s">
        <v>138</v>
      </c>
      <c r="BM200" s="138" t="s">
        <v>581</v>
      </c>
    </row>
    <row r="201" spans="2:65" s="1" customFormat="1" ht="7" customHeight="1">
      <c r="B201" s="40"/>
      <c r="C201" s="41"/>
      <c r="D201" s="41"/>
      <c r="E201" s="41"/>
      <c r="F201" s="41"/>
      <c r="G201" s="41"/>
      <c r="H201" s="41"/>
      <c r="I201" s="41"/>
      <c r="J201" s="41"/>
      <c r="K201" s="41"/>
      <c r="L201" s="28"/>
    </row>
  </sheetData>
  <autoFilter ref="C123:K200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57"/>
  <sheetViews>
    <sheetView showGridLines="0" topLeftCell="A46" workbookViewId="0">
      <selection activeCell="J12" sqref="J12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73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6" t="s">
        <v>89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80</v>
      </c>
    </row>
    <row r="4" spans="2:46" ht="25" customHeight="1">
      <c r="B4" s="19"/>
      <c r="D4" s="20" t="s">
        <v>96</v>
      </c>
      <c r="L4" s="19"/>
      <c r="M4" s="84" t="s">
        <v>10</v>
      </c>
      <c r="AT4" s="16" t="s">
        <v>3</v>
      </c>
    </row>
    <row r="5" spans="2:46" ht="7" customHeight="1">
      <c r="B5" s="19"/>
      <c r="L5" s="19"/>
    </row>
    <row r="6" spans="2:46" ht="12" customHeight="1">
      <c r="B6" s="19"/>
      <c r="D6" s="25" t="s">
        <v>14</v>
      </c>
      <c r="L6" s="19"/>
    </row>
    <row r="7" spans="2:46" ht="16.5" customHeight="1">
      <c r="B7" s="19"/>
      <c r="E7" s="208" t="str">
        <f>'Rekapitulace stavby'!K6</f>
        <v>Rekonstrukce chemické učebny SGO</v>
      </c>
      <c r="F7" s="209"/>
      <c r="G7" s="209"/>
      <c r="H7" s="209"/>
      <c r="L7" s="19"/>
    </row>
    <row r="8" spans="2:46" s="1" customFormat="1" ht="12" customHeight="1">
      <c r="B8" s="28"/>
      <c r="D8" s="25" t="s">
        <v>97</v>
      </c>
      <c r="L8" s="28"/>
    </row>
    <row r="9" spans="2:46" s="1" customFormat="1" ht="16.5" customHeight="1">
      <c r="B9" s="28"/>
      <c r="E9" s="198" t="s">
        <v>582</v>
      </c>
      <c r="F9" s="207"/>
      <c r="G9" s="207"/>
      <c r="H9" s="207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15</v>
      </c>
      <c r="F11" s="23" t="s">
        <v>1</v>
      </c>
      <c r="I11" s="25" t="s">
        <v>16</v>
      </c>
      <c r="J11" s="23" t="s">
        <v>1</v>
      </c>
      <c r="L11" s="28"/>
    </row>
    <row r="12" spans="2:46" s="1" customFormat="1" ht="12" customHeight="1">
      <c r="B12" s="28"/>
      <c r="D12" s="25" t="s">
        <v>17</v>
      </c>
      <c r="F12" s="23" t="s">
        <v>18</v>
      </c>
      <c r="I12" s="25" t="s">
        <v>19</v>
      </c>
      <c r="J12" s="48">
        <f>'Rekapitulace stavby'!AN8</f>
        <v>0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20</v>
      </c>
      <c r="I14" s="25" t="s">
        <v>21</v>
      </c>
      <c r="J14" s="23">
        <f>IF('Rekapitulace stavby'!AN10="","",'Rekapitulace stavby'!AN10)</f>
        <v>47813075</v>
      </c>
      <c r="L14" s="28"/>
    </row>
    <row r="15" spans="2:46" s="1" customFormat="1" ht="18" customHeight="1">
      <c r="B15" s="28"/>
      <c r="E15" s="23" t="str">
        <f>IF('Rekapitulace stavby'!E11="","",'Rekapitulace stavby'!E11)</f>
        <v>Slezské gymnázium, Opava, příspěvková organizace, Zámecký okruh 29, 746 01 Opava</v>
      </c>
      <c r="I15" s="25" t="s">
        <v>23</v>
      </c>
      <c r="J15" s="23" t="str">
        <f>IF('Rekapitulace stavby'!AN11="","",'Rekapitulace stavby'!AN11)</f>
        <v/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5" t="s">
        <v>24</v>
      </c>
      <c r="I17" s="25" t="s">
        <v>21</v>
      </c>
      <c r="J17" s="23" t="str">
        <f>'Rekapitulace stavby'!AN13</f>
        <v/>
      </c>
      <c r="L17" s="28"/>
    </row>
    <row r="18" spans="2:12" s="1" customFormat="1" ht="18" customHeight="1">
      <c r="B18" s="28"/>
      <c r="E18" s="182" t="str">
        <f>'Rekapitulace stavby'!E14</f>
        <v xml:space="preserve"> </v>
      </c>
      <c r="F18" s="182"/>
      <c r="G18" s="182"/>
      <c r="H18" s="182"/>
      <c r="I18" s="25" t="s">
        <v>23</v>
      </c>
      <c r="J18" s="23" t="str">
        <f>'Rekapitulace stavby'!AN14</f>
        <v/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5" t="s">
        <v>25</v>
      </c>
      <c r="I20" s="25" t="s">
        <v>21</v>
      </c>
      <c r="J20" s="23" t="str">
        <f>IF('Rekapitulace stavby'!AN16="","",'Rekapitulace stavby'!AN16)</f>
        <v/>
      </c>
      <c r="L20" s="28"/>
    </row>
    <row r="21" spans="2:12" s="1" customFormat="1" ht="18" customHeight="1">
      <c r="B21" s="28"/>
      <c r="E21" s="23" t="str">
        <f>IF('Rekapitulace stavby'!E17="","",'Rekapitulace stavby'!E17)</f>
        <v>PW Ateliér s.r.o.</v>
      </c>
      <c r="I21" s="25" t="s">
        <v>23</v>
      </c>
      <c r="J21" s="23" t="str">
        <f>IF('Rekapitulace stavby'!AN17="","",'Rekapitulace stavby'!AN17)</f>
        <v/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5" t="s">
        <v>28</v>
      </c>
      <c r="I23" s="25" t="s">
        <v>21</v>
      </c>
      <c r="J23" s="23" t="str">
        <f>IF('Rekapitulace stavby'!AN19="","",'Rekapitulace stavby'!AN19)</f>
        <v/>
      </c>
      <c r="L23" s="28"/>
    </row>
    <row r="24" spans="2:12" s="1" customFormat="1" ht="18" customHeight="1">
      <c r="B24" s="28"/>
      <c r="E24" s="23" t="str">
        <f>IF('Rekapitulace stavby'!E20="","",'Rekapitulace stavby'!E20)</f>
        <v xml:space="preserve"> </v>
      </c>
      <c r="I24" s="25" t="s">
        <v>23</v>
      </c>
      <c r="J24" s="23" t="str">
        <f>IF('Rekapitulace stavby'!AN20="","",'Rekapitulace stavby'!AN20)</f>
        <v/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5" t="s">
        <v>29</v>
      </c>
      <c r="L26" s="28"/>
    </row>
    <row r="27" spans="2:12" s="7" customFormat="1" ht="179.25" customHeight="1">
      <c r="B27" s="85"/>
      <c r="E27" s="184" t="s">
        <v>318</v>
      </c>
      <c r="F27" s="184"/>
      <c r="G27" s="184"/>
      <c r="H27" s="184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4" customHeight="1">
      <c r="B30" s="28"/>
      <c r="D30" s="86" t="s">
        <v>30</v>
      </c>
      <c r="J30" s="62">
        <f>ROUND(J119,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32</v>
      </c>
      <c r="I32" s="31" t="s">
        <v>31</v>
      </c>
      <c r="J32" s="31" t="s">
        <v>33</v>
      </c>
      <c r="L32" s="28"/>
    </row>
    <row r="33" spans="2:12" s="1" customFormat="1" ht="14.5" customHeight="1">
      <c r="B33" s="28"/>
      <c r="D33" s="51" t="s">
        <v>34</v>
      </c>
      <c r="E33" s="25" t="s">
        <v>35</v>
      </c>
      <c r="F33" s="87">
        <f>ROUND((SUM(BE119:BE156)),  2)</f>
        <v>0</v>
      </c>
      <c r="I33" s="88">
        <v>0.21</v>
      </c>
      <c r="J33" s="87">
        <f>ROUND(((SUM(BE119:BE156))*I33),  2)</f>
        <v>0</v>
      </c>
      <c r="L33" s="28"/>
    </row>
    <row r="34" spans="2:12" s="1" customFormat="1" ht="14.5" customHeight="1">
      <c r="B34" s="28"/>
      <c r="E34" s="25" t="s">
        <v>36</v>
      </c>
      <c r="F34" s="87">
        <f>ROUND((SUM(BF119:BF156)),  2)</f>
        <v>0</v>
      </c>
      <c r="I34" s="88">
        <v>0.12</v>
      </c>
      <c r="J34" s="87">
        <f>ROUND(((SUM(BF119:BF156))*I34),  2)</f>
        <v>0</v>
      </c>
      <c r="L34" s="28"/>
    </row>
    <row r="35" spans="2:12" s="1" customFormat="1" ht="14.5" hidden="1" customHeight="1">
      <c r="B35" s="28"/>
      <c r="E35" s="25" t="s">
        <v>37</v>
      </c>
      <c r="F35" s="87">
        <f>ROUND((SUM(BG119:BG156)),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5" t="s">
        <v>38</v>
      </c>
      <c r="F36" s="87">
        <f>ROUND((SUM(BH119:BH156)),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5" t="s">
        <v>39</v>
      </c>
      <c r="F37" s="87">
        <f>ROUND((SUM(BI119:BI156)),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4" customHeight="1">
      <c r="B39" s="28"/>
      <c r="C39" s="89"/>
      <c r="D39" s="90" t="s">
        <v>40</v>
      </c>
      <c r="E39" s="53"/>
      <c r="F39" s="53"/>
      <c r="G39" s="91" t="s">
        <v>41</v>
      </c>
      <c r="H39" s="92" t="s">
        <v>42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28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5">
      <c r="B61" s="28"/>
      <c r="D61" s="39" t="s">
        <v>45</v>
      </c>
      <c r="E61" s="30"/>
      <c r="F61" s="95" t="s">
        <v>46</v>
      </c>
      <c r="G61" s="39" t="s">
        <v>45</v>
      </c>
      <c r="H61" s="30"/>
      <c r="I61" s="30"/>
      <c r="J61" s="96" t="s">
        <v>46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28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5">
      <c r="B76" s="28"/>
      <c r="D76" s="39" t="s">
        <v>45</v>
      </c>
      <c r="E76" s="30"/>
      <c r="F76" s="95" t="s">
        <v>46</v>
      </c>
      <c r="G76" s="39" t="s">
        <v>45</v>
      </c>
      <c r="H76" s="30"/>
      <c r="I76" s="30"/>
      <c r="J76" s="96" t="s">
        <v>46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20" t="s">
        <v>99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5" t="s">
        <v>14</v>
      </c>
      <c r="L84" s="28"/>
    </row>
    <row r="85" spans="2:47" s="1" customFormat="1" ht="16.5" customHeight="1">
      <c r="B85" s="28"/>
      <c r="E85" s="208" t="str">
        <f>E7</f>
        <v>Rekonstrukce chemické učebny SGO</v>
      </c>
      <c r="F85" s="209"/>
      <c r="G85" s="209"/>
      <c r="H85" s="209"/>
      <c r="L85" s="28"/>
    </row>
    <row r="86" spans="2:47" s="1" customFormat="1" ht="12" customHeight="1">
      <c r="B86" s="28"/>
      <c r="C86" s="25" t="s">
        <v>97</v>
      </c>
      <c r="L86" s="28"/>
    </row>
    <row r="87" spans="2:47" s="1" customFormat="1" ht="16.5" customHeight="1">
      <c r="B87" s="28"/>
      <c r="E87" s="198" t="str">
        <f>E9</f>
        <v>05 - vnitřní plynovod</v>
      </c>
      <c r="F87" s="207"/>
      <c r="G87" s="207"/>
      <c r="H87" s="207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5" t="s">
        <v>17</v>
      </c>
      <c r="F89" s="23" t="str">
        <f>F12</f>
        <v xml:space="preserve"> </v>
      </c>
      <c r="I89" s="25" t="s">
        <v>19</v>
      </c>
      <c r="J89" s="48">
        <f>IF(J12="","",J12)</f>
        <v>0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5" t="s">
        <v>20</v>
      </c>
      <c r="F91" s="23" t="str">
        <f>E15</f>
        <v>Slezské gymnázium, Opava, příspěvková organizace, Zámecký okruh 29, 746 01 Opava</v>
      </c>
      <c r="I91" s="25" t="s">
        <v>25</v>
      </c>
      <c r="J91" s="26" t="str">
        <f>E21</f>
        <v>PW Ateliér s.r.o.</v>
      </c>
      <c r="L91" s="28"/>
    </row>
    <row r="92" spans="2:47" s="1" customFormat="1" ht="15.25" customHeight="1">
      <c r="B92" s="28"/>
      <c r="C92" s="25" t="s">
        <v>24</v>
      </c>
      <c r="F92" s="23" t="str">
        <f>IF(E18="","",E18)</f>
        <v xml:space="preserve"> </v>
      </c>
      <c r="I92" s="25" t="s">
        <v>28</v>
      </c>
      <c r="J92" s="26" t="str">
        <f>E24</f>
        <v xml:space="preserve"> </v>
      </c>
      <c r="L92" s="28"/>
    </row>
    <row r="93" spans="2:47" s="1" customFormat="1" ht="10.4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4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J119</f>
        <v>0</v>
      </c>
      <c r="L96" s="28"/>
      <c r="AU96" s="16" t="s">
        <v>103</v>
      </c>
    </row>
    <row r="97" spans="2:12" s="8" customFormat="1" ht="25" customHeight="1">
      <c r="B97" s="100"/>
      <c r="D97" s="101" t="s">
        <v>321</v>
      </c>
      <c r="E97" s="102"/>
      <c r="F97" s="102"/>
      <c r="G97" s="102"/>
      <c r="H97" s="102"/>
      <c r="I97" s="102"/>
      <c r="J97" s="103">
        <f>J120</f>
        <v>0</v>
      </c>
      <c r="L97" s="100"/>
    </row>
    <row r="98" spans="2:12" s="8" customFormat="1" ht="25" customHeight="1">
      <c r="B98" s="100"/>
      <c r="D98" s="101" t="s">
        <v>583</v>
      </c>
      <c r="E98" s="102"/>
      <c r="F98" s="102"/>
      <c r="G98" s="102"/>
      <c r="H98" s="102"/>
      <c r="I98" s="102"/>
      <c r="J98" s="103">
        <f>J122</f>
        <v>0</v>
      </c>
      <c r="L98" s="100"/>
    </row>
    <row r="99" spans="2:12" s="8" customFormat="1" ht="25" customHeight="1">
      <c r="B99" s="100"/>
      <c r="D99" s="101" t="s">
        <v>325</v>
      </c>
      <c r="E99" s="102"/>
      <c r="F99" s="102"/>
      <c r="G99" s="102"/>
      <c r="H99" s="102"/>
      <c r="I99" s="102"/>
      <c r="J99" s="103">
        <f>J155</f>
        <v>0</v>
      </c>
      <c r="L99" s="100"/>
    </row>
    <row r="100" spans="2:12" s="1" customFormat="1" ht="21.75" customHeight="1">
      <c r="B100" s="28"/>
      <c r="L100" s="28"/>
    </row>
    <row r="101" spans="2:12" s="1" customFormat="1" ht="7" customHeight="1"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28"/>
    </row>
    <row r="105" spans="2:12" s="1" customFormat="1" ht="7" customHeight="1"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28"/>
    </row>
    <row r="106" spans="2:12" s="1" customFormat="1" ht="25" customHeight="1">
      <c r="B106" s="28"/>
      <c r="C106" s="20" t="s">
        <v>115</v>
      </c>
      <c r="L106" s="28"/>
    </row>
    <row r="107" spans="2:12" s="1" customFormat="1" ht="7" customHeight="1">
      <c r="B107" s="28"/>
      <c r="L107" s="28"/>
    </row>
    <row r="108" spans="2:12" s="1" customFormat="1" ht="12" customHeight="1">
      <c r="B108" s="28"/>
      <c r="C108" s="25" t="s">
        <v>14</v>
      </c>
      <c r="L108" s="28"/>
    </row>
    <row r="109" spans="2:12" s="1" customFormat="1" ht="16.5" customHeight="1">
      <c r="B109" s="28"/>
      <c r="E109" s="208" t="str">
        <f>E7</f>
        <v>Rekonstrukce chemické učebny SGO</v>
      </c>
      <c r="F109" s="209"/>
      <c r="G109" s="209"/>
      <c r="H109" s="209"/>
      <c r="L109" s="28"/>
    </row>
    <row r="110" spans="2:12" s="1" customFormat="1" ht="12" customHeight="1">
      <c r="B110" s="28"/>
      <c r="C110" s="25" t="s">
        <v>97</v>
      </c>
      <c r="L110" s="28"/>
    </row>
    <row r="111" spans="2:12" s="1" customFormat="1" ht="16.5" customHeight="1">
      <c r="B111" s="28"/>
      <c r="E111" s="198" t="str">
        <f>E9</f>
        <v>05 - vnitřní plynovod</v>
      </c>
      <c r="F111" s="207"/>
      <c r="G111" s="207"/>
      <c r="H111" s="207"/>
      <c r="L111" s="28"/>
    </row>
    <row r="112" spans="2:12" s="1" customFormat="1" ht="7" customHeight="1">
      <c r="B112" s="28"/>
      <c r="L112" s="28"/>
    </row>
    <row r="113" spans="2:65" s="1" customFormat="1" ht="12" customHeight="1">
      <c r="B113" s="28"/>
      <c r="C113" s="25" t="s">
        <v>17</v>
      </c>
      <c r="F113" s="23" t="str">
        <f>F12</f>
        <v xml:space="preserve"> </v>
      </c>
      <c r="I113" s="25" t="s">
        <v>19</v>
      </c>
      <c r="J113" s="48">
        <f>IF(J12="","",J12)</f>
        <v>0</v>
      </c>
      <c r="L113" s="28"/>
    </row>
    <row r="114" spans="2:65" s="1" customFormat="1" ht="7" customHeight="1">
      <c r="B114" s="28"/>
      <c r="L114" s="28"/>
    </row>
    <row r="115" spans="2:65" s="1" customFormat="1" ht="15.25" customHeight="1">
      <c r="B115" s="28"/>
      <c r="C115" s="25" t="s">
        <v>20</v>
      </c>
      <c r="F115" s="23" t="str">
        <f>E15</f>
        <v>Slezské gymnázium, Opava, příspěvková organizace, Zámecký okruh 29, 746 01 Opava</v>
      </c>
      <c r="I115" s="25" t="s">
        <v>25</v>
      </c>
      <c r="J115" s="26" t="str">
        <f>E21</f>
        <v>PW Ateliér s.r.o.</v>
      </c>
      <c r="L115" s="28"/>
    </row>
    <row r="116" spans="2:65" s="1" customFormat="1" ht="15.25" customHeight="1">
      <c r="B116" s="28"/>
      <c r="C116" s="25" t="s">
        <v>24</v>
      </c>
      <c r="F116" s="23" t="str">
        <f>IF(E18="","",E18)</f>
        <v xml:space="preserve"> </v>
      </c>
      <c r="I116" s="25" t="s">
        <v>28</v>
      </c>
      <c r="J116" s="26" t="str">
        <f>E24</f>
        <v xml:space="preserve"> </v>
      </c>
      <c r="L116" s="28"/>
    </row>
    <row r="117" spans="2:65" s="1" customFormat="1" ht="10.4" customHeight="1">
      <c r="B117" s="28"/>
      <c r="L117" s="28"/>
    </row>
    <row r="118" spans="2:65" s="10" customFormat="1" ht="29.25" customHeight="1">
      <c r="B118" s="108"/>
      <c r="C118" s="109" t="s">
        <v>116</v>
      </c>
      <c r="D118" s="110" t="s">
        <v>55</v>
      </c>
      <c r="E118" s="110" t="s">
        <v>51</v>
      </c>
      <c r="F118" s="110" t="s">
        <v>52</v>
      </c>
      <c r="G118" s="110" t="s">
        <v>117</v>
      </c>
      <c r="H118" s="110" t="s">
        <v>118</v>
      </c>
      <c r="I118" s="110" t="s">
        <v>119</v>
      </c>
      <c r="J118" s="110" t="s">
        <v>101</v>
      </c>
      <c r="K118" s="111" t="s">
        <v>120</v>
      </c>
      <c r="L118" s="108"/>
      <c r="M118" s="55" t="s">
        <v>1</v>
      </c>
      <c r="N118" s="56" t="s">
        <v>34</v>
      </c>
      <c r="O118" s="56" t="s">
        <v>121</v>
      </c>
      <c r="P118" s="56" t="s">
        <v>122</v>
      </c>
      <c r="Q118" s="56" t="s">
        <v>123</v>
      </c>
      <c r="R118" s="56" t="s">
        <v>124</v>
      </c>
      <c r="S118" s="56" t="s">
        <v>125</v>
      </c>
      <c r="T118" s="57" t="s">
        <v>126</v>
      </c>
    </row>
    <row r="119" spans="2:65" s="1" customFormat="1" ht="22.9" customHeight="1">
      <c r="B119" s="28"/>
      <c r="C119" s="60" t="s">
        <v>127</v>
      </c>
      <c r="J119" s="112">
        <f>BK119</f>
        <v>0</v>
      </c>
      <c r="L119" s="28"/>
      <c r="M119" s="58"/>
      <c r="N119" s="49"/>
      <c r="O119" s="49"/>
      <c r="P119" s="113">
        <f>P120+P122+P155</f>
        <v>0</v>
      </c>
      <c r="Q119" s="49"/>
      <c r="R119" s="113">
        <f>R120+R122+R155</f>
        <v>0</v>
      </c>
      <c r="S119" s="49"/>
      <c r="T119" s="114">
        <f>T120+T122+T155</f>
        <v>0</v>
      </c>
      <c r="AT119" s="16" t="s">
        <v>69</v>
      </c>
      <c r="AU119" s="16" t="s">
        <v>103</v>
      </c>
      <c r="BK119" s="115">
        <f>BK120+BK122+BK155</f>
        <v>0</v>
      </c>
    </row>
    <row r="120" spans="2:65" s="11" customFormat="1" ht="25.9" customHeight="1">
      <c r="B120" s="116"/>
      <c r="D120" s="117" t="s">
        <v>69</v>
      </c>
      <c r="E120" s="118" t="s">
        <v>178</v>
      </c>
      <c r="F120" s="118" t="s">
        <v>341</v>
      </c>
      <c r="J120" s="119">
        <f>BK120</f>
        <v>0</v>
      </c>
      <c r="L120" s="116"/>
      <c r="M120" s="120"/>
      <c r="P120" s="121">
        <f>P121</f>
        <v>0</v>
      </c>
      <c r="R120" s="121">
        <f>R121</f>
        <v>0</v>
      </c>
      <c r="T120" s="122">
        <f>T121</f>
        <v>0</v>
      </c>
      <c r="AR120" s="117" t="s">
        <v>78</v>
      </c>
      <c r="AT120" s="123" t="s">
        <v>69</v>
      </c>
      <c r="AU120" s="123" t="s">
        <v>70</v>
      </c>
      <c r="AY120" s="117" t="s">
        <v>130</v>
      </c>
      <c r="BK120" s="124">
        <f>BK121</f>
        <v>0</v>
      </c>
    </row>
    <row r="121" spans="2:65" s="1" customFormat="1" ht="16.5" customHeight="1">
      <c r="B121" s="127"/>
      <c r="C121" s="128" t="s">
        <v>78</v>
      </c>
      <c r="D121" s="128" t="s">
        <v>133</v>
      </c>
      <c r="E121" s="129" t="s">
        <v>178</v>
      </c>
      <c r="F121" s="130" t="s">
        <v>584</v>
      </c>
      <c r="G121" s="131" t="s">
        <v>343</v>
      </c>
      <c r="H121" s="132">
        <v>1</v>
      </c>
      <c r="I121" s="133">
        <v>0</v>
      </c>
      <c r="J121" s="133">
        <f>ROUND(I121*H121,2)</f>
        <v>0</v>
      </c>
      <c r="K121" s="130" t="s">
        <v>1</v>
      </c>
      <c r="L121" s="28"/>
      <c r="M121" s="134" t="s">
        <v>1</v>
      </c>
      <c r="N121" s="135" t="s">
        <v>35</v>
      </c>
      <c r="O121" s="136">
        <v>0</v>
      </c>
      <c r="P121" s="136">
        <f>O121*H121</f>
        <v>0</v>
      </c>
      <c r="Q121" s="136">
        <v>0</v>
      </c>
      <c r="R121" s="136">
        <f>Q121*H121</f>
        <v>0</v>
      </c>
      <c r="S121" s="136">
        <v>0</v>
      </c>
      <c r="T121" s="137">
        <f>S121*H121</f>
        <v>0</v>
      </c>
      <c r="AR121" s="138" t="s">
        <v>138</v>
      </c>
      <c r="AT121" s="138" t="s">
        <v>133</v>
      </c>
      <c r="AU121" s="138" t="s">
        <v>78</v>
      </c>
      <c r="AY121" s="16" t="s">
        <v>130</v>
      </c>
      <c r="BE121" s="139">
        <f>IF(N121="základní",J121,0)</f>
        <v>0</v>
      </c>
      <c r="BF121" s="139">
        <f>IF(N121="snížená",J121,0)</f>
        <v>0</v>
      </c>
      <c r="BG121" s="139">
        <f>IF(N121="zákl. přenesená",J121,0)</f>
        <v>0</v>
      </c>
      <c r="BH121" s="139">
        <f>IF(N121="sníž. přenesená",J121,0)</f>
        <v>0</v>
      </c>
      <c r="BI121" s="139">
        <f>IF(N121="nulová",J121,0)</f>
        <v>0</v>
      </c>
      <c r="BJ121" s="16" t="s">
        <v>78</v>
      </c>
      <c r="BK121" s="139">
        <f>ROUND(I121*H121,2)</f>
        <v>0</v>
      </c>
      <c r="BL121" s="16" t="s">
        <v>138</v>
      </c>
      <c r="BM121" s="138" t="s">
        <v>80</v>
      </c>
    </row>
    <row r="122" spans="2:65" s="11" customFormat="1" ht="25.9" customHeight="1">
      <c r="B122" s="116"/>
      <c r="D122" s="117" t="s">
        <v>69</v>
      </c>
      <c r="E122" s="118" t="s">
        <v>585</v>
      </c>
      <c r="F122" s="118" t="s">
        <v>586</v>
      </c>
      <c r="J122" s="119">
        <f>BK122</f>
        <v>0</v>
      </c>
      <c r="L122" s="116"/>
      <c r="M122" s="120"/>
      <c r="P122" s="121">
        <f>SUM(P123:P154)</f>
        <v>0</v>
      </c>
      <c r="R122" s="121">
        <f>SUM(R123:R154)</f>
        <v>0</v>
      </c>
      <c r="T122" s="122">
        <f>SUM(T123:T154)</f>
        <v>0</v>
      </c>
      <c r="AR122" s="117" t="s">
        <v>80</v>
      </c>
      <c r="AT122" s="123" t="s">
        <v>69</v>
      </c>
      <c r="AU122" s="123" t="s">
        <v>70</v>
      </c>
      <c r="AY122" s="117" t="s">
        <v>130</v>
      </c>
      <c r="BK122" s="124">
        <f>SUM(BK123:BK154)</f>
        <v>0</v>
      </c>
    </row>
    <row r="123" spans="2:65" s="1" customFormat="1" ht="21.75" customHeight="1">
      <c r="B123" s="127"/>
      <c r="C123" s="128" t="s">
        <v>80</v>
      </c>
      <c r="D123" s="128" t="s">
        <v>133</v>
      </c>
      <c r="E123" s="129" t="s">
        <v>587</v>
      </c>
      <c r="F123" s="130" t="s">
        <v>588</v>
      </c>
      <c r="G123" s="131" t="s">
        <v>240</v>
      </c>
      <c r="H123" s="132">
        <v>3</v>
      </c>
      <c r="I123" s="133">
        <v>0</v>
      </c>
      <c r="J123" s="133">
        <f t="shared" ref="J123:J154" si="0">ROUND(I123*H123,2)</f>
        <v>0</v>
      </c>
      <c r="K123" s="130" t="s">
        <v>1</v>
      </c>
      <c r="L123" s="28"/>
      <c r="M123" s="134" t="s">
        <v>1</v>
      </c>
      <c r="N123" s="135" t="s">
        <v>35</v>
      </c>
      <c r="O123" s="136">
        <v>0</v>
      </c>
      <c r="P123" s="136">
        <f t="shared" ref="P123:P154" si="1">O123*H123</f>
        <v>0</v>
      </c>
      <c r="Q123" s="136">
        <v>0</v>
      </c>
      <c r="R123" s="136">
        <f t="shared" ref="R123:R154" si="2">Q123*H123</f>
        <v>0</v>
      </c>
      <c r="S123" s="136">
        <v>0</v>
      </c>
      <c r="T123" s="137">
        <f t="shared" ref="T123:T154" si="3">S123*H123</f>
        <v>0</v>
      </c>
      <c r="AR123" s="138" t="s">
        <v>226</v>
      </c>
      <c r="AT123" s="138" t="s">
        <v>133</v>
      </c>
      <c r="AU123" s="138" t="s">
        <v>78</v>
      </c>
      <c r="AY123" s="16" t="s">
        <v>130</v>
      </c>
      <c r="BE123" s="139">
        <f t="shared" ref="BE123:BE154" si="4">IF(N123="základní",J123,0)</f>
        <v>0</v>
      </c>
      <c r="BF123" s="139">
        <f t="shared" ref="BF123:BF154" si="5">IF(N123="snížená",J123,0)</f>
        <v>0</v>
      </c>
      <c r="BG123" s="139">
        <f t="shared" ref="BG123:BG154" si="6">IF(N123="zákl. přenesená",J123,0)</f>
        <v>0</v>
      </c>
      <c r="BH123" s="139">
        <f t="shared" ref="BH123:BH154" si="7">IF(N123="sníž. přenesená",J123,0)</f>
        <v>0</v>
      </c>
      <c r="BI123" s="139">
        <f t="shared" ref="BI123:BI154" si="8">IF(N123="nulová",J123,0)</f>
        <v>0</v>
      </c>
      <c r="BJ123" s="16" t="s">
        <v>78</v>
      </c>
      <c r="BK123" s="139">
        <f t="shared" ref="BK123:BK154" si="9">ROUND(I123*H123,2)</f>
        <v>0</v>
      </c>
      <c r="BL123" s="16" t="s">
        <v>226</v>
      </c>
      <c r="BM123" s="138" t="s">
        <v>138</v>
      </c>
    </row>
    <row r="124" spans="2:65" s="1" customFormat="1" ht="24.25" customHeight="1">
      <c r="B124" s="127"/>
      <c r="C124" s="128" t="s">
        <v>155</v>
      </c>
      <c r="D124" s="128" t="s">
        <v>133</v>
      </c>
      <c r="E124" s="129" t="s">
        <v>589</v>
      </c>
      <c r="F124" s="130" t="s">
        <v>590</v>
      </c>
      <c r="G124" s="131" t="s">
        <v>240</v>
      </c>
      <c r="H124" s="132">
        <v>4</v>
      </c>
      <c r="I124" s="133">
        <v>0</v>
      </c>
      <c r="J124" s="133">
        <f t="shared" si="0"/>
        <v>0</v>
      </c>
      <c r="K124" s="130" t="s">
        <v>1</v>
      </c>
      <c r="L124" s="28"/>
      <c r="M124" s="134" t="s">
        <v>1</v>
      </c>
      <c r="N124" s="135" t="s">
        <v>35</v>
      </c>
      <c r="O124" s="136">
        <v>0</v>
      </c>
      <c r="P124" s="136">
        <f t="shared" si="1"/>
        <v>0</v>
      </c>
      <c r="Q124" s="136">
        <v>0</v>
      </c>
      <c r="R124" s="136">
        <f t="shared" si="2"/>
        <v>0</v>
      </c>
      <c r="S124" s="136">
        <v>0</v>
      </c>
      <c r="T124" s="137">
        <f t="shared" si="3"/>
        <v>0</v>
      </c>
      <c r="AR124" s="138" t="s">
        <v>226</v>
      </c>
      <c r="AT124" s="138" t="s">
        <v>133</v>
      </c>
      <c r="AU124" s="138" t="s">
        <v>78</v>
      </c>
      <c r="AY124" s="16" t="s">
        <v>130</v>
      </c>
      <c r="BE124" s="139">
        <f t="shared" si="4"/>
        <v>0</v>
      </c>
      <c r="BF124" s="139">
        <f t="shared" si="5"/>
        <v>0</v>
      </c>
      <c r="BG124" s="139">
        <f t="shared" si="6"/>
        <v>0</v>
      </c>
      <c r="BH124" s="139">
        <f t="shared" si="7"/>
        <v>0</v>
      </c>
      <c r="BI124" s="139">
        <f t="shared" si="8"/>
        <v>0</v>
      </c>
      <c r="BJ124" s="16" t="s">
        <v>78</v>
      </c>
      <c r="BK124" s="139">
        <f t="shared" si="9"/>
        <v>0</v>
      </c>
      <c r="BL124" s="16" t="s">
        <v>226</v>
      </c>
      <c r="BM124" s="138" t="s">
        <v>131</v>
      </c>
    </row>
    <row r="125" spans="2:65" s="1" customFormat="1" ht="24.25" customHeight="1">
      <c r="B125" s="127"/>
      <c r="C125" s="128" t="s">
        <v>138</v>
      </c>
      <c r="D125" s="128" t="s">
        <v>133</v>
      </c>
      <c r="E125" s="129" t="s">
        <v>591</v>
      </c>
      <c r="F125" s="130" t="s">
        <v>592</v>
      </c>
      <c r="G125" s="131" t="s">
        <v>240</v>
      </c>
      <c r="H125" s="132">
        <v>4</v>
      </c>
      <c r="I125" s="133">
        <v>0</v>
      </c>
      <c r="J125" s="133">
        <f t="shared" si="0"/>
        <v>0</v>
      </c>
      <c r="K125" s="130" t="s">
        <v>1</v>
      </c>
      <c r="L125" s="28"/>
      <c r="M125" s="134" t="s">
        <v>1</v>
      </c>
      <c r="N125" s="135" t="s">
        <v>35</v>
      </c>
      <c r="O125" s="136">
        <v>0</v>
      </c>
      <c r="P125" s="136">
        <f t="shared" si="1"/>
        <v>0</v>
      </c>
      <c r="Q125" s="136">
        <v>0</v>
      </c>
      <c r="R125" s="136">
        <f t="shared" si="2"/>
        <v>0</v>
      </c>
      <c r="S125" s="136">
        <v>0</v>
      </c>
      <c r="T125" s="137">
        <f t="shared" si="3"/>
        <v>0</v>
      </c>
      <c r="AR125" s="138" t="s">
        <v>226</v>
      </c>
      <c r="AT125" s="138" t="s">
        <v>133</v>
      </c>
      <c r="AU125" s="138" t="s">
        <v>78</v>
      </c>
      <c r="AY125" s="16" t="s">
        <v>130</v>
      </c>
      <c r="BE125" s="139">
        <f t="shared" si="4"/>
        <v>0</v>
      </c>
      <c r="BF125" s="139">
        <f t="shared" si="5"/>
        <v>0</v>
      </c>
      <c r="BG125" s="139">
        <f t="shared" si="6"/>
        <v>0</v>
      </c>
      <c r="BH125" s="139">
        <f t="shared" si="7"/>
        <v>0</v>
      </c>
      <c r="BI125" s="139">
        <f t="shared" si="8"/>
        <v>0</v>
      </c>
      <c r="BJ125" s="16" t="s">
        <v>78</v>
      </c>
      <c r="BK125" s="139">
        <f t="shared" si="9"/>
        <v>0</v>
      </c>
      <c r="BL125" s="16" t="s">
        <v>226</v>
      </c>
      <c r="BM125" s="138" t="s">
        <v>187</v>
      </c>
    </row>
    <row r="126" spans="2:65" s="1" customFormat="1" ht="24.25" customHeight="1">
      <c r="B126" s="127"/>
      <c r="C126" s="128" t="s">
        <v>168</v>
      </c>
      <c r="D126" s="128" t="s">
        <v>133</v>
      </c>
      <c r="E126" s="129" t="s">
        <v>593</v>
      </c>
      <c r="F126" s="130" t="s">
        <v>594</v>
      </c>
      <c r="G126" s="131" t="s">
        <v>240</v>
      </c>
      <c r="H126" s="132">
        <v>11</v>
      </c>
      <c r="I126" s="133">
        <v>0</v>
      </c>
      <c r="J126" s="133">
        <f t="shared" si="0"/>
        <v>0</v>
      </c>
      <c r="K126" s="130" t="s">
        <v>1</v>
      </c>
      <c r="L126" s="28"/>
      <c r="M126" s="134" t="s">
        <v>1</v>
      </c>
      <c r="N126" s="135" t="s">
        <v>35</v>
      </c>
      <c r="O126" s="136">
        <v>0</v>
      </c>
      <c r="P126" s="136">
        <f t="shared" si="1"/>
        <v>0</v>
      </c>
      <c r="Q126" s="136">
        <v>0</v>
      </c>
      <c r="R126" s="136">
        <f t="shared" si="2"/>
        <v>0</v>
      </c>
      <c r="S126" s="136">
        <v>0</v>
      </c>
      <c r="T126" s="137">
        <f t="shared" si="3"/>
        <v>0</v>
      </c>
      <c r="AR126" s="138" t="s">
        <v>226</v>
      </c>
      <c r="AT126" s="138" t="s">
        <v>133</v>
      </c>
      <c r="AU126" s="138" t="s">
        <v>78</v>
      </c>
      <c r="AY126" s="16" t="s">
        <v>130</v>
      </c>
      <c r="BE126" s="139">
        <f t="shared" si="4"/>
        <v>0</v>
      </c>
      <c r="BF126" s="139">
        <f t="shared" si="5"/>
        <v>0</v>
      </c>
      <c r="BG126" s="139">
        <f t="shared" si="6"/>
        <v>0</v>
      </c>
      <c r="BH126" s="139">
        <f t="shared" si="7"/>
        <v>0</v>
      </c>
      <c r="BI126" s="139">
        <f t="shared" si="8"/>
        <v>0</v>
      </c>
      <c r="BJ126" s="16" t="s">
        <v>78</v>
      </c>
      <c r="BK126" s="139">
        <f t="shared" si="9"/>
        <v>0</v>
      </c>
      <c r="BL126" s="16" t="s">
        <v>226</v>
      </c>
      <c r="BM126" s="138" t="s">
        <v>196</v>
      </c>
    </row>
    <row r="127" spans="2:65" s="1" customFormat="1" ht="24.25" customHeight="1">
      <c r="B127" s="127"/>
      <c r="C127" s="128" t="s">
        <v>131</v>
      </c>
      <c r="D127" s="128" t="s">
        <v>133</v>
      </c>
      <c r="E127" s="129" t="s">
        <v>595</v>
      </c>
      <c r="F127" s="130" t="s">
        <v>596</v>
      </c>
      <c r="G127" s="131" t="s">
        <v>240</v>
      </c>
      <c r="H127" s="132">
        <v>11</v>
      </c>
      <c r="I127" s="133">
        <v>0</v>
      </c>
      <c r="J127" s="133">
        <f t="shared" si="0"/>
        <v>0</v>
      </c>
      <c r="K127" s="130" t="s">
        <v>1</v>
      </c>
      <c r="L127" s="28"/>
      <c r="M127" s="134" t="s">
        <v>1</v>
      </c>
      <c r="N127" s="135" t="s">
        <v>35</v>
      </c>
      <c r="O127" s="136">
        <v>0</v>
      </c>
      <c r="P127" s="136">
        <f t="shared" si="1"/>
        <v>0</v>
      </c>
      <c r="Q127" s="136">
        <v>0</v>
      </c>
      <c r="R127" s="136">
        <f t="shared" si="2"/>
        <v>0</v>
      </c>
      <c r="S127" s="136">
        <v>0</v>
      </c>
      <c r="T127" s="137">
        <f t="shared" si="3"/>
        <v>0</v>
      </c>
      <c r="AR127" s="138" t="s">
        <v>226</v>
      </c>
      <c r="AT127" s="138" t="s">
        <v>133</v>
      </c>
      <c r="AU127" s="138" t="s">
        <v>78</v>
      </c>
      <c r="AY127" s="16" t="s">
        <v>130</v>
      </c>
      <c r="BE127" s="139">
        <f t="shared" si="4"/>
        <v>0</v>
      </c>
      <c r="BF127" s="139">
        <f t="shared" si="5"/>
        <v>0</v>
      </c>
      <c r="BG127" s="139">
        <f t="shared" si="6"/>
        <v>0</v>
      </c>
      <c r="BH127" s="139">
        <f t="shared" si="7"/>
        <v>0</v>
      </c>
      <c r="BI127" s="139">
        <f t="shared" si="8"/>
        <v>0</v>
      </c>
      <c r="BJ127" s="16" t="s">
        <v>78</v>
      </c>
      <c r="BK127" s="139">
        <f t="shared" si="9"/>
        <v>0</v>
      </c>
      <c r="BL127" s="16" t="s">
        <v>226</v>
      </c>
      <c r="BM127" s="138" t="s">
        <v>8</v>
      </c>
    </row>
    <row r="128" spans="2:65" s="1" customFormat="1" ht="21.75" customHeight="1">
      <c r="B128" s="127"/>
      <c r="C128" s="128" t="s">
        <v>183</v>
      </c>
      <c r="D128" s="128" t="s">
        <v>133</v>
      </c>
      <c r="E128" s="129" t="s">
        <v>597</v>
      </c>
      <c r="F128" s="130" t="s">
        <v>598</v>
      </c>
      <c r="G128" s="131" t="s">
        <v>240</v>
      </c>
      <c r="H128" s="132">
        <v>3</v>
      </c>
      <c r="I128" s="133">
        <v>0</v>
      </c>
      <c r="J128" s="133">
        <f t="shared" si="0"/>
        <v>0</v>
      </c>
      <c r="K128" s="130" t="s">
        <v>1</v>
      </c>
      <c r="L128" s="28"/>
      <c r="M128" s="134" t="s">
        <v>1</v>
      </c>
      <c r="N128" s="135" t="s">
        <v>35</v>
      </c>
      <c r="O128" s="136">
        <v>0</v>
      </c>
      <c r="P128" s="136">
        <f t="shared" si="1"/>
        <v>0</v>
      </c>
      <c r="Q128" s="136">
        <v>0</v>
      </c>
      <c r="R128" s="136">
        <f t="shared" si="2"/>
        <v>0</v>
      </c>
      <c r="S128" s="136">
        <v>0</v>
      </c>
      <c r="T128" s="137">
        <f t="shared" si="3"/>
        <v>0</v>
      </c>
      <c r="AR128" s="138" t="s">
        <v>226</v>
      </c>
      <c r="AT128" s="138" t="s">
        <v>133</v>
      </c>
      <c r="AU128" s="138" t="s">
        <v>78</v>
      </c>
      <c r="AY128" s="16" t="s">
        <v>130</v>
      </c>
      <c r="BE128" s="139">
        <f t="shared" si="4"/>
        <v>0</v>
      </c>
      <c r="BF128" s="139">
        <f t="shared" si="5"/>
        <v>0</v>
      </c>
      <c r="BG128" s="139">
        <f t="shared" si="6"/>
        <v>0</v>
      </c>
      <c r="BH128" s="139">
        <f t="shared" si="7"/>
        <v>0</v>
      </c>
      <c r="BI128" s="139">
        <f t="shared" si="8"/>
        <v>0</v>
      </c>
      <c r="BJ128" s="16" t="s">
        <v>78</v>
      </c>
      <c r="BK128" s="139">
        <f t="shared" si="9"/>
        <v>0</v>
      </c>
      <c r="BL128" s="16" t="s">
        <v>226</v>
      </c>
      <c r="BM128" s="138" t="s">
        <v>215</v>
      </c>
    </row>
    <row r="129" spans="2:65" s="1" customFormat="1" ht="24.25" customHeight="1">
      <c r="B129" s="127"/>
      <c r="C129" s="128" t="s">
        <v>187</v>
      </c>
      <c r="D129" s="128" t="s">
        <v>133</v>
      </c>
      <c r="E129" s="129" t="s">
        <v>599</v>
      </c>
      <c r="F129" s="130" t="s">
        <v>600</v>
      </c>
      <c r="G129" s="131" t="s">
        <v>240</v>
      </c>
      <c r="H129" s="132">
        <v>4</v>
      </c>
      <c r="I129" s="133">
        <v>0</v>
      </c>
      <c r="J129" s="133">
        <f t="shared" si="0"/>
        <v>0</v>
      </c>
      <c r="K129" s="130" t="s">
        <v>1</v>
      </c>
      <c r="L129" s="28"/>
      <c r="M129" s="134" t="s">
        <v>1</v>
      </c>
      <c r="N129" s="135" t="s">
        <v>35</v>
      </c>
      <c r="O129" s="136">
        <v>0</v>
      </c>
      <c r="P129" s="136">
        <f t="shared" si="1"/>
        <v>0</v>
      </c>
      <c r="Q129" s="136">
        <v>0</v>
      </c>
      <c r="R129" s="136">
        <f t="shared" si="2"/>
        <v>0</v>
      </c>
      <c r="S129" s="136">
        <v>0</v>
      </c>
      <c r="T129" s="137">
        <f t="shared" si="3"/>
        <v>0</v>
      </c>
      <c r="AR129" s="138" t="s">
        <v>226</v>
      </c>
      <c r="AT129" s="138" t="s">
        <v>133</v>
      </c>
      <c r="AU129" s="138" t="s">
        <v>78</v>
      </c>
      <c r="AY129" s="16" t="s">
        <v>130</v>
      </c>
      <c r="BE129" s="139">
        <f t="shared" si="4"/>
        <v>0</v>
      </c>
      <c r="BF129" s="139">
        <f t="shared" si="5"/>
        <v>0</v>
      </c>
      <c r="BG129" s="139">
        <f t="shared" si="6"/>
        <v>0</v>
      </c>
      <c r="BH129" s="139">
        <f t="shared" si="7"/>
        <v>0</v>
      </c>
      <c r="BI129" s="139">
        <f t="shared" si="8"/>
        <v>0</v>
      </c>
      <c r="BJ129" s="16" t="s">
        <v>78</v>
      </c>
      <c r="BK129" s="139">
        <f t="shared" si="9"/>
        <v>0</v>
      </c>
      <c r="BL129" s="16" t="s">
        <v>226</v>
      </c>
      <c r="BM129" s="138" t="s">
        <v>226</v>
      </c>
    </row>
    <row r="130" spans="2:65" s="1" customFormat="1" ht="24.25" customHeight="1">
      <c r="B130" s="127"/>
      <c r="C130" s="128" t="s">
        <v>178</v>
      </c>
      <c r="D130" s="128" t="s">
        <v>133</v>
      </c>
      <c r="E130" s="129" t="s">
        <v>601</v>
      </c>
      <c r="F130" s="130" t="s">
        <v>602</v>
      </c>
      <c r="G130" s="131" t="s">
        <v>240</v>
      </c>
      <c r="H130" s="132">
        <v>4</v>
      </c>
      <c r="I130" s="133">
        <v>0</v>
      </c>
      <c r="J130" s="133">
        <f t="shared" si="0"/>
        <v>0</v>
      </c>
      <c r="K130" s="130" t="s">
        <v>1</v>
      </c>
      <c r="L130" s="28"/>
      <c r="M130" s="134" t="s">
        <v>1</v>
      </c>
      <c r="N130" s="135" t="s">
        <v>35</v>
      </c>
      <c r="O130" s="136">
        <v>0</v>
      </c>
      <c r="P130" s="136">
        <f t="shared" si="1"/>
        <v>0</v>
      </c>
      <c r="Q130" s="136">
        <v>0</v>
      </c>
      <c r="R130" s="136">
        <f t="shared" si="2"/>
        <v>0</v>
      </c>
      <c r="S130" s="136">
        <v>0</v>
      </c>
      <c r="T130" s="137">
        <f t="shared" si="3"/>
        <v>0</v>
      </c>
      <c r="AR130" s="138" t="s">
        <v>226</v>
      </c>
      <c r="AT130" s="138" t="s">
        <v>133</v>
      </c>
      <c r="AU130" s="138" t="s">
        <v>78</v>
      </c>
      <c r="AY130" s="16" t="s">
        <v>130</v>
      </c>
      <c r="BE130" s="139">
        <f t="shared" si="4"/>
        <v>0</v>
      </c>
      <c r="BF130" s="139">
        <f t="shared" si="5"/>
        <v>0</v>
      </c>
      <c r="BG130" s="139">
        <f t="shared" si="6"/>
        <v>0</v>
      </c>
      <c r="BH130" s="139">
        <f t="shared" si="7"/>
        <v>0</v>
      </c>
      <c r="BI130" s="139">
        <f t="shared" si="8"/>
        <v>0</v>
      </c>
      <c r="BJ130" s="16" t="s">
        <v>78</v>
      </c>
      <c r="BK130" s="139">
        <f t="shared" si="9"/>
        <v>0</v>
      </c>
      <c r="BL130" s="16" t="s">
        <v>226</v>
      </c>
      <c r="BM130" s="138" t="s">
        <v>237</v>
      </c>
    </row>
    <row r="131" spans="2:65" s="1" customFormat="1" ht="24.25" customHeight="1">
      <c r="B131" s="127"/>
      <c r="C131" s="128" t="s">
        <v>196</v>
      </c>
      <c r="D131" s="128" t="s">
        <v>133</v>
      </c>
      <c r="E131" s="129" t="s">
        <v>603</v>
      </c>
      <c r="F131" s="130" t="s">
        <v>604</v>
      </c>
      <c r="G131" s="131" t="s">
        <v>240</v>
      </c>
      <c r="H131" s="132">
        <v>11</v>
      </c>
      <c r="I131" s="133">
        <v>0</v>
      </c>
      <c r="J131" s="133">
        <f t="shared" si="0"/>
        <v>0</v>
      </c>
      <c r="K131" s="130" t="s">
        <v>1</v>
      </c>
      <c r="L131" s="28"/>
      <c r="M131" s="134" t="s">
        <v>1</v>
      </c>
      <c r="N131" s="135" t="s">
        <v>35</v>
      </c>
      <c r="O131" s="136">
        <v>0</v>
      </c>
      <c r="P131" s="136">
        <f t="shared" si="1"/>
        <v>0</v>
      </c>
      <c r="Q131" s="136">
        <v>0</v>
      </c>
      <c r="R131" s="136">
        <f t="shared" si="2"/>
        <v>0</v>
      </c>
      <c r="S131" s="136">
        <v>0</v>
      </c>
      <c r="T131" s="137">
        <f t="shared" si="3"/>
        <v>0</v>
      </c>
      <c r="AR131" s="138" t="s">
        <v>226</v>
      </c>
      <c r="AT131" s="138" t="s">
        <v>133</v>
      </c>
      <c r="AU131" s="138" t="s">
        <v>78</v>
      </c>
      <c r="AY131" s="16" t="s">
        <v>130</v>
      </c>
      <c r="BE131" s="139">
        <f t="shared" si="4"/>
        <v>0</v>
      </c>
      <c r="BF131" s="139">
        <f t="shared" si="5"/>
        <v>0</v>
      </c>
      <c r="BG131" s="139">
        <f t="shared" si="6"/>
        <v>0</v>
      </c>
      <c r="BH131" s="139">
        <f t="shared" si="7"/>
        <v>0</v>
      </c>
      <c r="BI131" s="139">
        <f t="shared" si="8"/>
        <v>0</v>
      </c>
      <c r="BJ131" s="16" t="s">
        <v>78</v>
      </c>
      <c r="BK131" s="139">
        <f t="shared" si="9"/>
        <v>0</v>
      </c>
      <c r="BL131" s="16" t="s">
        <v>226</v>
      </c>
      <c r="BM131" s="138" t="s">
        <v>249</v>
      </c>
    </row>
    <row r="132" spans="2:65" s="1" customFormat="1" ht="24.25" customHeight="1">
      <c r="B132" s="127"/>
      <c r="C132" s="128" t="s">
        <v>201</v>
      </c>
      <c r="D132" s="128" t="s">
        <v>133</v>
      </c>
      <c r="E132" s="129" t="s">
        <v>605</v>
      </c>
      <c r="F132" s="130" t="s">
        <v>606</v>
      </c>
      <c r="G132" s="131" t="s">
        <v>240</v>
      </c>
      <c r="H132" s="132">
        <v>11</v>
      </c>
      <c r="I132" s="133">
        <v>0</v>
      </c>
      <c r="J132" s="133">
        <f t="shared" si="0"/>
        <v>0</v>
      </c>
      <c r="K132" s="130" t="s">
        <v>1</v>
      </c>
      <c r="L132" s="28"/>
      <c r="M132" s="134" t="s">
        <v>1</v>
      </c>
      <c r="N132" s="135" t="s">
        <v>35</v>
      </c>
      <c r="O132" s="136">
        <v>0</v>
      </c>
      <c r="P132" s="136">
        <f t="shared" si="1"/>
        <v>0</v>
      </c>
      <c r="Q132" s="136">
        <v>0</v>
      </c>
      <c r="R132" s="136">
        <f t="shared" si="2"/>
        <v>0</v>
      </c>
      <c r="S132" s="136">
        <v>0</v>
      </c>
      <c r="T132" s="137">
        <f t="shared" si="3"/>
        <v>0</v>
      </c>
      <c r="AR132" s="138" t="s">
        <v>226</v>
      </c>
      <c r="AT132" s="138" t="s">
        <v>133</v>
      </c>
      <c r="AU132" s="138" t="s">
        <v>78</v>
      </c>
      <c r="AY132" s="16" t="s">
        <v>130</v>
      </c>
      <c r="BE132" s="139">
        <f t="shared" si="4"/>
        <v>0</v>
      </c>
      <c r="BF132" s="139">
        <f t="shared" si="5"/>
        <v>0</v>
      </c>
      <c r="BG132" s="139">
        <f t="shared" si="6"/>
        <v>0</v>
      </c>
      <c r="BH132" s="139">
        <f t="shared" si="7"/>
        <v>0</v>
      </c>
      <c r="BI132" s="139">
        <f t="shared" si="8"/>
        <v>0</v>
      </c>
      <c r="BJ132" s="16" t="s">
        <v>78</v>
      </c>
      <c r="BK132" s="139">
        <f t="shared" si="9"/>
        <v>0</v>
      </c>
      <c r="BL132" s="16" t="s">
        <v>226</v>
      </c>
      <c r="BM132" s="138" t="s">
        <v>257</v>
      </c>
    </row>
    <row r="133" spans="2:65" s="1" customFormat="1" ht="24.25" customHeight="1">
      <c r="B133" s="127"/>
      <c r="C133" s="128" t="s">
        <v>8</v>
      </c>
      <c r="D133" s="128" t="s">
        <v>133</v>
      </c>
      <c r="E133" s="129" t="s">
        <v>607</v>
      </c>
      <c r="F133" s="130" t="s">
        <v>608</v>
      </c>
      <c r="G133" s="131" t="s">
        <v>136</v>
      </c>
      <c r="H133" s="132">
        <v>6</v>
      </c>
      <c r="I133" s="133">
        <v>0</v>
      </c>
      <c r="J133" s="133">
        <f t="shared" si="0"/>
        <v>0</v>
      </c>
      <c r="K133" s="130" t="s">
        <v>1</v>
      </c>
      <c r="L133" s="28"/>
      <c r="M133" s="134" t="s">
        <v>1</v>
      </c>
      <c r="N133" s="135" t="s">
        <v>35</v>
      </c>
      <c r="O133" s="136">
        <v>0</v>
      </c>
      <c r="P133" s="136">
        <f t="shared" si="1"/>
        <v>0</v>
      </c>
      <c r="Q133" s="136">
        <v>0</v>
      </c>
      <c r="R133" s="136">
        <f t="shared" si="2"/>
        <v>0</v>
      </c>
      <c r="S133" s="136">
        <v>0</v>
      </c>
      <c r="T133" s="137">
        <f t="shared" si="3"/>
        <v>0</v>
      </c>
      <c r="AR133" s="138" t="s">
        <v>226</v>
      </c>
      <c r="AT133" s="138" t="s">
        <v>133</v>
      </c>
      <c r="AU133" s="138" t="s">
        <v>78</v>
      </c>
      <c r="AY133" s="16" t="s">
        <v>130</v>
      </c>
      <c r="BE133" s="139">
        <f t="shared" si="4"/>
        <v>0</v>
      </c>
      <c r="BF133" s="139">
        <f t="shared" si="5"/>
        <v>0</v>
      </c>
      <c r="BG133" s="139">
        <f t="shared" si="6"/>
        <v>0</v>
      </c>
      <c r="BH133" s="139">
        <f t="shared" si="7"/>
        <v>0</v>
      </c>
      <c r="BI133" s="139">
        <f t="shared" si="8"/>
        <v>0</v>
      </c>
      <c r="BJ133" s="16" t="s">
        <v>78</v>
      </c>
      <c r="BK133" s="139">
        <f t="shared" si="9"/>
        <v>0</v>
      </c>
      <c r="BL133" s="16" t="s">
        <v>226</v>
      </c>
      <c r="BM133" s="138" t="s">
        <v>268</v>
      </c>
    </row>
    <row r="134" spans="2:65" s="1" customFormat="1" ht="24.25" customHeight="1">
      <c r="B134" s="127"/>
      <c r="C134" s="128" t="s">
        <v>209</v>
      </c>
      <c r="D134" s="128" t="s">
        <v>133</v>
      </c>
      <c r="E134" s="129" t="s">
        <v>609</v>
      </c>
      <c r="F134" s="130" t="s">
        <v>610</v>
      </c>
      <c r="G134" s="131" t="s">
        <v>136</v>
      </c>
      <c r="H134" s="132">
        <v>4</v>
      </c>
      <c r="I134" s="133">
        <v>0</v>
      </c>
      <c r="J134" s="133">
        <f t="shared" si="0"/>
        <v>0</v>
      </c>
      <c r="K134" s="130" t="s">
        <v>1</v>
      </c>
      <c r="L134" s="28"/>
      <c r="M134" s="134" t="s">
        <v>1</v>
      </c>
      <c r="N134" s="135" t="s">
        <v>35</v>
      </c>
      <c r="O134" s="136">
        <v>0</v>
      </c>
      <c r="P134" s="136">
        <f t="shared" si="1"/>
        <v>0</v>
      </c>
      <c r="Q134" s="136">
        <v>0</v>
      </c>
      <c r="R134" s="136">
        <f t="shared" si="2"/>
        <v>0</v>
      </c>
      <c r="S134" s="136">
        <v>0</v>
      </c>
      <c r="T134" s="137">
        <f t="shared" si="3"/>
        <v>0</v>
      </c>
      <c r="AR134" s="138" t="s">
        <v>226</v>
      </c>
      <c r="AT134" s="138" t="s">
        <v>133</v>
      </c>
      <c r="AU134" s="138" t="s">
        <v>78</v>
      </c>
      <c r="AY134" s="16" t="s">
        <v>130</v>
      </c>
      <c r="BE134" s="139">
        <f t="shared" si="4"/>
        <v>0</v>
      </c>
      <c r="BF134" s="139">
        <f t="shared" si="5"/>
        <v>0</v>
      </c>
      <c r="BG134" s="139">
        <f t="shared" si="6"/>
        <v>0</v>
      </c>
      <c r="BH134" s="139">
        <f t="shared" si="7"/>
        <v>0</v>
      </c>
      <c r="BI134" s="139">
        <f t="shared" si="8"/>
        <v>0</v>
      </c>
      <c r="BJ134" s="16" t="s">
        <v>78</v>
      </c>
      <c r="BK134" s="139">
        <f t="shared" si="9"/>
        <v>0</v>
      </c>
      <c r="BL134" s="16" t="s">
        <v>226</v>
      </c>
      <c r="BM134" s="138" t="s">
        <v>280</v>
      </c>
    </row>
    <row r="135" spans="2:65" s="1" customFormat="1" ht="24.25" customHeight="1">
      <c r="B135" s="127"/>
      <c r="C135" s="128" t="s">
        <v>215</v>
      </c>
      <c r="D135" s="128" t="s">
        <v>133</v>
      </c>
      <c r="E135" s="129" t="s">
        <v>611</v>
      </c>
      <c r="F135" s="130" t="s">
        <v>612</v>
      </c>
      <c r="G135" s="131" t="s">
        <v>136</v>
      </c>
      <c r="H135" s="132">
        <v>4</v>
      </c>
      <c r="I135" s="133">
        <v>0</v>
      </c>
      <c r="J135" s="133">
        <f t="shared" si="0"/>
        <v>0</v>
      </c>
      <c r="K135" s="130" t="s">
        <v>1</v>
      </c>
      <c r="L135" s="28"/>
      <c r="M135" s="134" t="s">
        <v>1</v>
      </c>
      <c r="N135" s="135" t="s">
        <v>35</v>
      </c>
      <c r="O135" s="136">
        <v>0</v>
      </c>
      <c r="P135" s="136">
        <f t="shared" si="1"/>
        <v>0</v>
      </c>
      <c r="Q135" s="136">
        <v>0</v>
      </c>
      <c r="R135" s="136">
        <f t="shared" si="2"/>
        <v>0</v>
      </c>
      <c r="S135" s="136">
        <v>0</v>
      </c>
      <c r="T135" s="137">
        <f t="shared" si="3"/>
        <v>0</v>
      </c>
      <c r="AR135" s="138" t="s">
        <v>226</v>
      </c>
      <c r="AT135" s="138" t="s">
        <v>133</v>
      </c>
      <c r="AU135" s="138" t="s">
        <v>78</v>
      </c>
      <c r="AY135" s="16" t="s">
        <v>130</v>
      </c>
      <c r="BE135" s="139">
        <f t="shared" si="4"/>
        <v>0</v>
      </c>
      <c r="BF135" s="139">
        <f t="shared" si="5"/>
        <v>0</v>
      </c>
      <c r="BG135" s="139">
        <f t="shared" si="6"/>
        <v>0</v>
      </c>
      <c r="BH135" s="139">
        <f t="shared" si="7"/>
        <v>0</v>
      </c>
      <c r="BI135" s="139">
        <f t="shared" si="8"/>
        <v>0</v>
      </c>
      <c r="BJ135" s="16" t="s">
        <v>78</v>
      </c>
      <c r="BK135" s="139">
        <f t="shared" si="9"/>
        <v>0</v>
      </c>
      <c r="BL135" s="16" t="s">
        <v>226</v>
      </c>
      <c r="BM135" s="138" t="s">
        <v>291</v>
      </c>
    </row>
    <row r="136" spans="2:65" s="1" customFormat="1" ht="24.25" customHeight="1">
      <c r="B136" s="127"/>
      <c r="C136" s="128" t="s">
        <v>223</v>
      </c>
      <c r="D136" s="128" t="s">
        <v>133</v>
      </c>
      <c r="E136" s="129" t="s">
        <v>613</v>
      </c>
      <c r="F136" s="130" t="s">
        <v>614</v>
      </c>
      <c r="G136" s="131" t="s">
        <v>136</v>
      </c>
      <c r="H136" s="132">
        <v>4</v>
      </c>
      <c r="I136" s="133">
        <v>0</v>
      </c>
      <c r="J136" s="133">
        <f t="shared" si="0"/>
        <v>0</v>
      </c>
      <c r="K136" s="130" t="s">
        <v>1</v>
      </c>
      <c r="L136" s="28"/>
      <c r="M136" s="134" t="s">
        <v>1</v>
      </c>
      <c r="N136" s="135" t="s">
        <v>35</v>
      </c>
      <c r="O136" s="136">
        <v>0</v>
      </c>
      <c r="P136" s="136">
        <f t="shared" si="1"/>
        <v>0</v>
      </c>
      <c r="Q136" s="136">
        <v>0</v>
      </c>
      <c r="R136" s="136">
        <f t="shared" si="2"/>
        <v>0</v>
      </c>
      <c r="S136" s="136">
        <v>0</v>
      </c>
      <c r="T136" s="137">
        <f t="shared" si="3"/>
        <v>0</v>
      </c>
      <c r="AR136" s="138" t="s">
        <v>226</v>
      </c>
      <c r="AT136" s="138" t="s">
        <v>133</v>
      </c>
      <c r="AU136" s="138" t="s">
        <v>78</v>
      </c>
      <c r="AY136" s="16" t="s">
        <v>130</v>
      </c>
      <c r="BE136" s="139">
        <f t="shared" si="4"/>
        <v>0</v>
      </c>
      <c r="BF136" s="139">
        <f t="shared" si="5"/>
        <v>0</v>
      </c>
      <c r="BG136" s="139">
        <f t="shared" si="6"/>
        <v>0</v>
      </c>
      <c r="BH136" s="139">
        <f t="shared" si="7"/>
        <v>0</v>
      </c>
      <c r="BI136" s="139">
        <f t="shared" si="8"/>
        <v>0</v>
      </c>
      <c r="BJ136" s="16" t="s">
        <v>78</v>
      </c>
      <c r="BK136" s="139">
        <f t="shared" si="9"/>
        <v>0</v>
      </c>
      <c r="BL136" s="16" t="s">
        <v>226</v>
      </c>
      <c r="BM136" s="138" t="s">
        <v>301</v>
      </c>
    </row>
    <row r="137" spans="2:65" s="1" customFormat="1" ht="24.25" customHeight="1">
      <c r="B137" s="127"/>
      <c r="C137" s="128" t="s">
        <v>226</v>
      </c>
      <c r="D137" s="128" t="s">
        <v>133</v>
      </c>
      <c r="E137" s="129" t="s">
        <v>615</v>
      </c>
      <c r="F137" s="130" t="s">
        <v>616</v>
      </c>
      <c r="G137" s="131" t="s">
        <v>136</v>
      </c>
      <c r="H137" s="132">
        <v>4</v>
      </c>
      <c r="I137" s="133">
        <v>0</v>
      </c>
      <c r="J137" s="133">
        <f t="shared" si="0"/>
        <v>0</v>
      </c>
      <c r="K137" s="130" t="s">
        <v>1</v>
      </c>
      <c r="L137" s="28"/>
      <c r="M137" s="134" t="s">
        <v>1</v>
      </c>
      <c r="N137" s="135" t="s">
        <v>35</v>
      </c>
      <c r="O137" s="136">
        <v>0</v>
      </c>
      <c r="P137" s="136">
        <f t="shared" si="1"/>
        <v>0</v>
      </c>
      <c r="Q137" s="136">
        <v>0</v>
      </c>
      <c r="R137" s="136">
        <f t="shared" si="2"/>
        <v>0</v>
      </c>
      <c r="S137" s="136">
        <v>0</v>
      </c>
      <c r="T137" s="137">
        <f t="shared" si="3"/>
        <v>0</v>
      </c>
      <c r="AR137" s="138" t="s">
        <v>226</v>
      </c>
      <c r="AT137" s="138" t="s">
        <v>133</v>
      </c>
      <c r="AU137" s="138" t="s">
        <v>78</v>
      </c>
      <c r="AY137" s="16" t="s">
        <v>130</v>
      </c>
      <c r="BE137" s="139">
        <f t="shared" si="4"/>
        <v>0</v>
      </c>
      <c r="BF137" s="139">
        <f t="shared" si="5"/>
        <v>0</v>
      </c>
      <c r="BG137" s="139">
        <f t="shared" si="6"/>
        <v>0</v>
      </c>
      <c r="BH137" s="139">
        <f t="shared" si="7"/>
        <v>0</v>
      </c>
      <c r="BI137" s="139">
        <f t="shared" si="8"/>
        <v>0</v>
      </c>
      <c r="BJ137" s="16" t="s">
        <v>78</v>
      </c>
      <c r="BK137" s="139">
        <f t="shared" si="9"/>
        <v>0</v>
      </c>
      <c r="BL137" s="16" t="s">
        <v>226</v>
      </c>
      <c r="BM137" s="138" t="s">
        <v>277</v>
      </c>
    </row>
    <row r="138" spans="2:65" s="1" customFormat="1" ht="21.75" customHeight="1">
      <c r="B138" s="127"/>
      <c r="C138" s="128" t="s">
        <v>232</v>
      </c>
      <c r="D138" s="128" t="s">
        <v>133</v>
      </c>
      <c r="E138" s="129" t="s">
        <v>617</v>
      </c>
      <c r="F138" s="130" t="s">
        <v>618</v>
      </c>
      <c r="G138" s="131" t="s">
        <v>240</v>
      </c>
      <c r="H138" s="132">
        <v>3</v>
      </c>
      <c r="I138" s="133">
        <v>0</v>
      </c>
      <c r="J138" s="133">
        <f t="shared" si="0"/>
        <v>0</v>
      </c>
      <c r="K138" s="130" t="s">
        <v>1</v>
      </c>
      <c r="L138" s="28"/>
      <c r="M138" s="134" t="s">
        <v>1</v>
      </c>
      <c r="N138" s="135" t="s">
        <v>35</v>
      </c>
      <c r="O138" s="136">
        <v>0</v>
      </c>
      <c r="P138" s="136">
        <f t="shared" si="1"/>
        <v>0</v>
      </c>
      <c r="Q138" s="136">
        <v>0</v>
      </c>
      <c r="R138" s="136">
        <f t="shared" si="2"/>
        <v>0</v>
      </c>
      <c r="S138" s="136">
        <v>0</v>
      </c>
      <c r="T138" s="137">
        <f t="shared" si="3"/>
        <v>0</v>
      </c>
      <c r="AR138" s="138" t="s">
        <v>226</v>
      </c>
      <c r="AT138" s="138" t="s">
        <v>133</v>
      </c>
      <c r="AU138" s="138" t="s">
        <v>78</v>
      </c>
      <c r="AY138" s="16" t="s">
        <v>130</v>
      </c>
      <c r="BE138" s="139">
        <f t="shared" si="4"/>
        <v>0</v>
      </c>
      <c r="BF138" s="139">
        <f t="shared" si="5"/>
        <v>0</v>
      </c>
      <c r="BG138" s="139">
        <f t="shared" si="6"/>
        <v>0</v>
      </c>
      <c r="BH138" s="139">
        <f t="shared" si="7"/>
        <v>0</v>
      </c>
      <c r="BI138" s="139">
        <f t="shared" si="8"/>
        <v>0</v>
      </c>
      <c r="BJ138" s="16" t="s">
        <v>78</v>
      </c>
      <c r="BK138" s="139">
        <f t="shared" si="9"/>
        <v>0</v>
      </c>
      <c r="BL138" s="16" t="s">
        <v>226</v>
      </c>
      <c r="BM138" s="138" t="s">
        <v>375</v>
      </c>
    </row>
    <row r="139" spans="2:65" s="1" customFormat="1" ht="24.25" customHeight="1">
      <c r="B139" s="127"/>
      <c r="C139" s="128" t="s">
        <v>237</v>
      </c>
      <c r="D139" s="128" t="s">
        <v>133</v>
      </c>
      <c r="E139" s="129" t="s">
        <v>619</v>
      </c>
      <c r="F139" s="130" t="s">
        <v>620</v>
      </c>
      <c r="G139" s="131" t="s">
        <v>240</v>
      </c>
      <c r="H139" s="132">
        <v>15</v>
      </c>
      <c r="I139" s="133">
        <v>0</v>
      </c>
      <c r="J139" s="133">
        <f t="shared" si="0"/>
        <v>0</v>
      </c>
      <c r="K139" s="130" t="s">
        <v>1</v>
      </c>
      <c r="L139" s="28"/>
      <c r="M139" s="134" t="s">
        <v>1</v>
      </c>
      <c r="N139" s="135" t="s">
        <v>35</v>
      </c>
      <c r="O139" s="136">
        <v>0</v>
      </c>
      <c r="P139" s="136">
        <f t="shared" si="1"/>
        <v>0</v>
      </c>
      <c r="Q139" s="136">
        <v>0</v>
      </c>
      <c r="R139" s="136">
        <f t="shared" si="2"/>
        <v>0</v>
      </c>
      <c r="S139" s="136">
        <v>0</v>
      </c>
      <c r="T139" s="137">
        <f t="shared" si="3"/>
        <v>0</v>
      </c>
      <c r="AR139" s="138" t="s">
        <v>226</v>
      </c>
      <c r="AT139" s="138" t="s">
        <v>133</v>
      </c>
      <c r="AU139" s="138" t="s">
        <v>78</v>
      </c>
      <c r="AY139" s="16" t="s">
        <v>130</v>
      </c>
      <c r="BE139" s="139">
        <f t="shared" si="4"/>
        <v>0</v>
      </c>
      <c r="BF139" s="139">
        <f t="shared" si="5"/>
        <v>0</v>
      </c>
      <c r="BG139" s="139">
        <f t="shared" si="6"/>
        <v>0</v>
      </c>
      <c r="BH139" s="139">
        <f t="shared" si="7"/>
        <v>0</v>
      </c>
      <c r="BI139" s="139">
        <f t="shared" si="8"/>
        <v>0</v>
      </c>
      <c r="BJ139" s="16" t="s">
        <v>78</v>
      </c>
      <c r="BK139" s="139">
        <f t="shared" si="9"/>
        <v>0</v>
      </c>
      <c r="BL139" s="16" t="s">
        <v>226</v>
      </c>
      <c r="BM139" s="138" t="s">
        <v>378</v>
      </c>
    </row>
    <row r="140" spans="2:65" s="1" customFormat="1" ht="24.25" customHeight="1">
      <c r="B140" s="127"/>
      <c r="C140" s="128" t="s">
        <v>243</v>
      </c>
      <c r="D140" s="128" t="s">
        <v>133</v>
      </c>
      <c r="E140" s="129" t="s">
        <v>621</v>
      </c>
      <c r="F140" s="130" t="s">
        <v>622</v>
      </c>
      <c r="G140" s="131" t="s">
        <v>240</v>
      </c>
      <c r="H140" s="132">
        <v>15</v>
      </c>
      <c r="I140" s="133">
        <v>0</v>
      </c>
      <c r="J140" s="133">
        <f t="shared" si="0"/>
        <v>0</v>
      </c>
      <c r="K140" s="130" t="s">
        <v>1</v>
      </c>
      <c r="L140" s="28"/>
      <c r="M140" s="134" t="s">
        <v>1</v>
      </c>
      <c r="N140" s="135" t="s">
        <v>35</v>
      </c>
      <c r="O140" s="136">
        <v>0</v>
      </c>
      <c r="P140" s="136">
        <f t="shared" si="1"/>
        <v>0</v>
      </c>
      <c r="Q140" s="136">
        <v>0</v>
      </c>
      <c r="R140" s="136">
        <f t="shared" si="2"/>
        <v>0</v>
      </c>
      <c r="S140" s="136">
        <v>0</v>
      </c>
      <c r="T140" s="137">
        <f t="shared" si="3"/>
        <v>0</v>
      </c>
      <c r="AR140" s="138" t="s">
        <v>226</v>
      </c>
      <c r="AT140" s="138" t="s">
        <v>133</v>
      </c>
      <c r="AU140" s="138" t="s">
        <v>78</v>
      </c>
      <c r="AY140" s="16" t="s">
        <v>130</v>
      </c>
      <c r="BE140" s="139">
        <f t="shared" si="4"/>
        <v>0</v>
      </c>
      <c r="BF140" s="139">
        <f t="shared" si="5"/>
        <v>0</v>
      </c>
      <c r="BG140" s="139">
        <f t="shared" si="6"/>
        <v>0</v>
      </c>
      <c r="BH140" s="139">
        <f t="shared" si="7"/>
        <v>0</v>
      </c>
      <c r="BI140" s="139">
        <f t="shared" si="8"/>
        <v>0</v>
      </c>
      <c r="BJ140" s="16" t="s">
        <v>78</v>
      </c>
      <c r="BK140" s="139">
        <f t="shared" si="9"/>
        <v>0</v>
      </c>
      <c r="BL140" s="16" t="s">
        <v>226</v>
      </c>
      <c r="BM140" s="138" t="s">
        <v>381</v>
      </c>
    </row>
    <row r="141" spans="2:65" s="1" customFormat="1" ht="16.5" customHeight="1">
      <c r="B141" s="127"/>
      <c r="C141" s="128" t="s">
        <v>249</v>
      </c>
      <c r="D141" s="128" t="s">
        <v>133</v>
      </c>
      <c r="E141" s="129" t="s">
        <v>623</v>
      </c>
      <c r="F141" s="130" t="s">
        <v>624</v>
      </c>
      <c r="G141" s="131" t="s">
        <v>240</v>
      </c>
      <c r="H141" s="132">
        <v>3</v>
      </c>
      <c r="I141" s="133">
        <v>0</v>
      </c>
      <c r="J141" s="133">
        <f t="shared" si="0"/>
        <v>0</v>
      </c>
      <c r="K141" s="130" t="s">
        <v>1</v>
      </c>
      <c r="L141" s="28"/>
      <c r="M141" s="134" t="s">
        <v>1</v>
      </c>
      <c r="N141" s="135" t="s">
        <v>35</v>
      </c>
      <c r="O141" s="136">
        <v>0</v>
      </c>
      <c r="P141" s="136">
        <f t="shared" si="1"/>
        <v>0</v>
      </c>
      <c r="Q141" s="136">
        <v>0</v>
      </c>
      <c r="R141" s="136">
        <f t="shared" si="2"/>
        <v>0</v>
      </c>
      <c r="S141" s="136">
        <v>0</v>
      </c>
      <c r="T141" s="137">
        <f t="shared" si="3"/>
        <v>0</v>
      </c>
      <c r="AR141" s="138" t="s">
        <v>226</v>
      </c>
      <c r="AT141" s="138" t="s">
        <v>133</v>
      </c>
      <c r="AU141" s="138" t="s">
        <v>78</v>
      </c>
      <c r="AY141" s="16" t="s">
        <v>130</v>
      </c>
      <c r="BE141" s="139">
        <f t="shared" si="4"/>
        <v>0</v>
      </c>
      <c r="BF141" s="139">
        <f t="shared" si="5"/>
        <v>0</v>
      </c>
      <c r="BG141" s="139">
        <f t="shared" si="6"/>
        <v>0</v>
      </c>
      <c r="BH141" s="139">
        <f t="shared" si="7"/>
        <v>0</v>
      </c>
      <c r="BI141" s="139">
        <f t="shared" si="8"/>
        <v>0</v>
      </c>
      <c r="BJ141" s="16" t="s">
        <v>78</v>
      </c>
      <c r="BK141" s="139">
        <f t="shared" si="9"/>
        <v>0</v>
      </c>
      <c r="BL141" s="16" t="s">
        <v>226</v>
      </c>
      <c r="BM141" s="138" t="s">
        <v>384</v>
      </c>
    </row>
    <row r="142" spans="2:65" s="1" customFormat="1" ht="21.75" customHeight="1">
      <c r="B142" s="127"/>
      <c r="C142" s="128" t="s">
        <v>7</v>
      </c>
      <c r="D142" s="128" t="s">
        <v>133</v>
      </c>
      <c r="E142" s="129" t="s">
        <v>625</v>
      </c>
      <c r="F142" s="130" t="s">
        <v>626</v>
      </c>
      <c r="G142" s="131" t="s">
        <v>240</v>
      </c>
      <c r="H142" s="132">
        <v>15</v>
      </c>
      <c r="I142" s="133">
        <v>0</v>
      </c>
      <c r="J142" s="133">
        <f t="shared" si="0"/>
        <v>0</v>
      </c>
      <c r="K142" s="130" t="s">
        <v>1</v>
      </c>
      <c r="L142" s="28"/>
      <c r="M142" s="134" t="s">
        <v>1</v>
      </c>
      <c r="N142" s="135" t="s">
        <v>35</v>
      </c>
      <c r="O142" s="136">
        <v>0</v>
      </c>
      <c r="P142" s="136">
        <f t="shared" si="1"/>
        <v>0</v>
      </c>
      <c r="Q142" s="136">
        <v>0</v>
      </c>
      <c r="R142" s="136">
        <f t="shared" si="2"/>
        <v>0</v>
      </c>
      <c r="S142" s="136">
        <v>0</v>
      </c>
      <c r="T142" s="137">
        <f t="shared" si="3"/>
        <v>0</v>
      </c>
      <c r="AR142" s="138" t="s">
        <v>226</v>
      </c>
      <c r="AT142" s="138" t="s">
        <v>133</v>
      </c>
      <c r="AU142" s="138" t="s">
        <v>78</v>
      </c>
      <c r="AY142" s="16" t="s">
        <v>130</v>
      </c>
      <c r="BE142" s="139">
        <f t="shared" si="4"/>
        <v>0</v>
      </c>
      <c r="BF142" s="139">
        <f t="shared" si="5"/>
        <v>0</v>
      </c>
      <c r="BG142" s="139">
        <f t="shared" si="6"/>
        <v>0</v>
      </c>
      <c r="BH142" s="139">
        <f t="shared" si="7"/>
        <v>0</v>
      </c>
      <c r="BI142" s="139">
        <f t="shared" si="8"/>
        <v>0</v>
      </c>
      <c r="BJ142" s="16" t="s">
        <v>78</v>
      </c>
      <c r="BK142" s="139">
        <f t="shared" si="9"/>
        <v>0</v>
      </c>
      <c r="BL142" s="16" t="s">
        <v>226</v>
      </c>
      <c r="BM142" s="138" t="s">
        <v>387</v>
      </c>
    </row>
    <row r="143" spans="2:65" s="1" customFormat="1" ht="21.75" customHeight="1">
      <c r="B143" s="127"/>
      <c r="C143" s="128" t="s">
        <v>257</v>
      </c>
      <c r="D143" s="128" t="s">
        <v>133</v>
      </c>
      <c r="E143" s="129" t="s">
        <v>627</v>
      </c>
      <c r="F143" s="130" t="s">
        <v>628</v>
      </c>
      <c r="G143" s="131" t="s">
        <v>240</v>
      </c>
      <c r="H143" s="132">
        <v>15</v>
      </c>
      <c r="I143" s="133">
        <v>0</v>
      </c>
      <c r="J143" s="133">
        <f t="shared" si="0"/>
        <v>0</v>
      </c>
      <c r="K143" s="130" t="s">
        <v>1</v>
      </c>
      <c r="L143" s="28"/>
      <c r="M143" s="134" t="s">
        <v>1</v>
      </c>
      <c r="N143" s="135" t="s">
        <v>35</v>
      </c>
      <c r="O143" s="136">
        <v>0</v>
      </c>
      <c r="P143" s="136">
        <f t="shared" si="1"/>
        <v>0</v>
      </c>
      <c r="Q143" s="136">
        <v>0</v>
      </c>
      <c r="R143" s="136">
        <f t="shared" si="2"/>
        <v>0</v>
      </c>
      <c r="S143" s="136">
        <v>0</v>
      </c>
      <c r="T143" s="137">
        <f t="shared" si="3"/>
        <v>0</v>
      </c>
      <c r="AR143" s="138" t="s">
        <v>226</v>
      </c>
      <c r="AT143" s="138" t="s">
        <v>133</v>
      </c>
      <c r="AU143" s="138" t="s">
        <v>78</v>
      </c>
      <c r="AY143" s="16" t="s">
        <v>130</v>
      </c>
      <c r="BE143" s="139">
        <f t="shared" si="4"/>
        <v>0</v>
      </c>
      <c r="BF143" s="139">
        <f t="shared" si="5"/>
        <v>0</v>
      </c>
      <c r="BG143" s="139">
        <f t="shared" si="6"/>
        <v>0</v>
      </c>
      <c r="BH143" s="139">
        <f t="shared" si="7"/>
        <v>0</v>
      </c>
      <c r="BI143" s="139">
        <f t="shared" si="8"/>
        <v>0</v>
      </c>
      <c r="BJ143" s="16" t="s">
        <v>78</v>
      </c>
      <c r="BK143" s="139">
        <f t="shared" si="9"/>
        <v>0</v>
      </c>
      <c r="BL143" s="16" t="s">
        <v>226</v>
      </c>
      <c r="BM143" s="138" t="s">
        <v>390</v>
      </c>
    </row>
    <row r="144" spans="2:65" s="1" customFormat="1" ht="16.5" customHeight="1">
      <c r="B144" s="127"/>
      <c r="C144" s="128" t="s">
        <v>264</v>
      </c>
      <c r="D144" s="128" t="s">
        <v>133</v>
      </c>
      <c r="E144" s="129" t="s">
        <v>138</v>
      </c>
      <c r="F144" s="130" t="s">
        <v>629</v>
      </c>
      <c r="G144" s="131" t="s">
        <v>343</v>
      </c>
      <c r="H144" s="132">
        <v>1</v>
      </c>
      <c r="I144" s="133">
        <v>0</v>
      </c>
      <c r="J144" s="133">
        <f t="shared" si="0"/>
        <v>0</v>
      </c>
      <c r="K144" s="130" t="s">
        <v>1</v>
      </c>
      <c r="L144" s="28"/>
      <c r="M144" s="134" t="s">
        <v>1</v>
      </c>
      <c r="N144" s="135" t="s">
        <v>35</v>
      </c>
      <c r="O144" s="136">
        <v>0</v>
      </c>
      <c r="P144" s="136">
        <f t="shared" si="1"/>
        <v>0</v>
      </c>
      <c r="Q144" s="136">
        <v>0</v>
      </c>
      <c r="R144" s="136">
        <f t="shared" si="2"/>
        <v>0</v>
      </c>
      <c r="S144" s="136">
        <v>0</v>
      </c>
      <c r="T144" s="137">
        <f t="shared" si="3"/>
        <v>0</v>
      </c>
      <c r="AR144" s="138" t="s">
        <v>226</v>
      </c>
      <c r="AT144" s="138" t="s">
        <v>133</v>
      </c>
      <c r="AU144" s="138" t="s">
        <v>78</v>
      </c>
      <c r="AY144" s="16" t="s">
        <v>130</v>
      </c>
      <c r="BE144" s="139">
        <f t="shared" si="4"/>
        <v>0</v>
      </c>
      <c r="BF144" s="139">
        <f t="shared" si="5"/>
        <v>0</v>
      </c>
      <c r="BG144" s="139">
        <f t="shared" si="6"/>
        <v>0</v>
      </c>
      <c r="BH144" s="139">
        <f t="shared" si="7"/>
        <v>0</v>
      </c>
      <c r="BI144" s="139">
        <f t="shared" si="8"/>
        <v>0</v>
      </c>
      <c r="BJ144" s="16" t="s">
        <v>78</v>
      </c>
      <c r="BK144" s="139">
        <f t="shared" si="9"/>
        <v>0</v>
      </c>
      <c r="BL144" s="16" t="s">
        <v>226</v>
      </c>
      <c r="BM144" s="138" t="s">
        <v>393</v>
      </c>
    </row>
    <row r="145" spans="2:65" s="1" customFormat="1" ht="16.5" customHeight="1">
      <c r="B145" s="127"/>
      <c r="C145" s="128" t="s">
        <v>268</v>
      </c>
      <c r="D145" s="128" t="s">
        <v>133</v>
      </c>
      <c r="E145" s="129" t="s">
        <v>630</v>
      </c>
      <c r="F145" s="130" t="s">
        <v>631</v>
      </c>
      <c r="G145" s="131" t="s">
        <v>136</v>
      </c>
      <c r="H145" s="132">
        <v>1</v>
      </c>
      <c r="I145" s="133">
        <v>0</v>
      </c>
      <c r="J145" s="133">
        <f t="shared" si="0"/>
        <v>0</v>
      </c>
      <c r="K145" s="130" t="s">
        <v>1</v>
      </c>
      <c r="L145" s="28"/>
      <c r="M145" s="134" t="s">
        <v>1</v>
      </c>
      <c r="N145" s="135" t="s">
        <v>35</v>
      </c>
      <c r="O145" s="136">
        <v>0</v>
      </c>
      <c r="P145" s="136">
        <f t="shared" si="1"/>
        <v>0</v>
      </c>
      <c r="Q145" s="136">
        <v>0</v>
      </c>
      <c r="R145" s="136">
        <f t="shared" si="2"/>
        <v>0</v>
      </c>
      <c r="S145" s="136">
        <v>0</v>
      </c>
      <c r="T145" s="137">
        <f t="shared" si="3"/>
        <v>0</v>
      </c>
      <c r="AR145" s="138" t="s">
        <v>226</v>
      </c>
      <c r="AT145" s="138" t="s">
        <v>133</v>
      </c>
      <c r="AU145" s="138" t="s">
        <v>78</v>
      </c>
      <c r="AY145" s="16" t="s">
        <v>130</v>
      </c>
      <c r="BE145" s="139">
        <f t="shared" si="4"/>
        <v>0</v>
      </c>
      <c r="BF145" s="139">
        <f t="shared" si="5"/>
        <v>0</v>
      </c>
      <c r="BG145" s="139">
        <f t="shared" si="6"/>
        <v>0</v>
      </c>
      <c r="BH145" s="139">
        <f t="shared" si="7"/>
        <v>0</v>
      </c>
      <c r="BI145" s="139">
        <f t="shared" si="8"/>
        <v>0</v>
      </c>
      <c r="BJ145" s="16" t="s">
        <v>78</v>
      </c>
      <c r="BK145" s="139">
        <f t="shared" si="9"/>
        <v>0</v>
      </c>
      <c r="BL145" s="16" t="s">
        <v>226</v>
      </c>
      <c r="BM145" s="138" t="s">
        <v>396</v>
      </c>
    </row>
    <row r="146" spans="2:65" s="1" customFormat="1" ht="16.5" customHeight="1">
      <c r="B146" s="127"/>
      <c r="C146" s="128" t="s">
        <v>273</v>
      </c>
      <c r="D146" s="128" t="s">
        <v>133</v>
      </c>
      <c r="E146" s="129" t="s">
        <v>632</v>
      </c>
      <c r="F146" s="130" t="s">
        <v>633</v>
      </c>
      <c r="G146" s="131" t="s">
        <v>136</v>
      </c>
      <c r="H146" s="132">
        <v>1</v>
      </c>
      <c r="I146" s="133">
        <v>0</v>
      </c>
      <c r="J146" s="133">
        <f t="shared" si="0"/>
        <v>0</v>
      </c>
      <c r="K146" s="130" t="s">
        <v>1</v>
      </c>
      <c r="L146" s="28"/>
      <c r="M146" s="134" t="s">
        <v>1</v>
      </c>
      <c r="N146" s="135" t="s">
        <v>35</v>
      </c>
      <c r="O146" s="136">
        <v>0</v>
      </c>
      <c r="P146" s="136">
        <f t="shared" si="1"/>
        <v>0</v>
      </c>
      <c r="Q146" s="136">
        <v>0</v>
      </c>
      <c r="R146" s="136">
        <f t="shared" si="2"/>
        <v>0</v>
      </c>
      <c r="S146" s="136">
        <v>0</v>
      </c>
      <c r="T146" s="137">
        <f t="shared" si="3"/>
        <v>0</v>
      </c>
      <c r="AR146" s="138" t="s">
        <v>226</v>
      </c>
      <c r="AT146" s="138" t="s">
        <v>133</v>
      </c>
      <c r="AU146" s="138" t="s">
        <v>78</v>
      </c>
      <c r="AY146" s="16" t="s">
        <v>130</v>
      </c>
      <c r="BE146" s="139">
        <f t="shared" si="4"/>
        <v>0</v>
      </c>
      <c r="BF146" s="139">
        <f t="shared" si="5"/>
        <v>0</v>
      </c>
      <c r="BG146" s="139">
        <f t="shared" si="6"/>
        <v>0</v>
      </c>
      <c r="BH146" s="139">
        <f t="shared" si="7"/>
        <v>0</v>
      </c>
      <c r="BI146" s="139">
        <f t="shared" si="8"/>
        <v>0</v>
      </c>
      <c r="BJ146" s="16" t="s">
        <v>78</v>
      </c>
      <c r="BK146" s="139">
        <f t="shared" si="9"/>
        <v>0</v>
      </c>
      <c r="BL146" s="16" t="s">
        <v>226</v>
      </c>
      <c r="BM146" s="138" t="s">
        <v>399</v>
      </c>
    </row>
    <row r="147" spans="2:65" s="1" customFormat="1" ht="24.25" customHeight="1">
      <c r="B147" s="127"/>
      <c r="C147" s="128" t="s">
        <v>280</v>
      </c>
      <c r="D147" s="128" t="s">
        <v>133</v>
      </c>
      <c r="E147" s="129" t="s">
        <v>634</v>
      </c>
      <c r="F147" s="130" t="s">
        <v>635</v>
      </c>
      <c r="G147" s="131" t="s">
        <v>136</v>
      </c>
      <c r="H147" s="132">
        <v>2</v>
      </c>
      <c r="I147" s="133">
        <v>0</v>
      </c>
      <c r="J147" s="133">
        <f t="shared" si="0"/>
        <v>0</v>
      </c>
      <c r="K147" s="130" t="s">
        <v>1</v>
      </c>
      <c r="L147" s="28"/>
      <c r="M147" s="134" t="s">
        <v>1</v>
      </c>
      <c r="N147" s="135" t="s">
        <v>35</v>
      </c>
      <c r="O147" s="136">
        <v>0</v>
      </c>
      <c r="P147" s="136">
        <f t="shared" si="1"/>
        <v>0</v>
      </c>
      <c r="Q147" s="136">
        <v>0</v>
      </c>
      <c r="R147" s="136">
        <f t="shared" si="2"/>
        <v>0</v>
      </c>
      <c r="S147" s="136">
        <v>0</v>
      </c>
      <c r="T147" s="137">
        <f t="shared" si="3"/>
        <v>0</v>
      </c>
      <c r="AR147" s="138" t="s">
        <v>226</v>
      </c>
      <c r="AT147" s="138" t="s">
        <v>133</v>
      </c>
      <c r="AU147" s="138" t="s">
        <v>78</v>
      </c>
      <c r="AY147" s="16" t="s">
        <v>130</v>
      </c>
      <c r="BE147" s="139">
        <f t="shared" si="4"/>
        <v>0</v>
      </c>
      <c r="BF147" s="139">
        <f t="shared" si="5"/>
        <v>0</v>
      </c>
      <c r="BG147" s="139">
        <f t="shared" si="6"/>
        <v>0</v>
      </c>
      <c r="BH147" s="139">
        <f t="shared" si="7"/>
        <v>0</v>
      </c>
      <c r="BI147" s="139">
        <f t="shared" si="8"/>
        <v>0</v>
      </c>
      <c r="BJ147" s="16" t="s">
        <v>78</v>
      </c>
      <c r="BK147" s="139">
        <f t="shared" si="9"/>
        <v>0</v>
      </c>
      <c r="BL147" s="16" t="s">
        <v>226</v>
      </c>
      <c r="BM147" s="138" t="s">
        <v>402</v>
      </c>
    </row>
    <row r="148" spans="2:65" s="1" customFormat="1" ht="24.25" customHeight="1">
      <c r="B148" s="127"/>
      <c r="C148" s="128" t="s">
        <v>286</v>
      </c>
      <c r="D148" s="128" t="s">
        <v>133</v>
      </c>
      <c r="E148" s="129" t="s">
        <v>636</v>
      </c>
      <c r="F148" s="130" t="s">
        <v>637</v>
      </c>
      <c r="G148" s="131" t="s">
        <v>136</v>
      </c>
      <c r="H148" s="132">
        <v>2</v>
      </c>
      <c r="I148" s="133">
        <v>0</v>
      </c>
      <c r="J148" s="133">
        <f t="shared" si="0"/>
        <v>0</v>
      </c>
      <c r="K148" s="130" t="s">
        <v>1</v>
      </c>
      <c r="L148" s="28"/>
      <c r="M148" s="134" t="s">
        <v>1</v>
      </c>
      <c r="N148" s="135" t="s">
        <v>35</v>
      </c>
      <c r="O148" s="136">
        <v>0</v>
      </c>
      <c r="P148" s="136">
        <f t="shared" si="1"/>
        <v>0</v>
      </c>
      <c r="Q148" s="136">
        <v>0</v>
      </c>
      <c r="R148" s="136">
        <f t="shared" si="2"/>
        <v>0</v>
      </c>
      <c r="S148" s="136">
        <v>0</v>
      </c>
      <c r="T148" s="137">
        <f t="shared" si="3"/>
        <v>0</v>
      </c>
      <c r="AR148" s="138" t="s">
        <v>226</v>
      </c>
      <c r="AT148" s="138" t="s">
        <v>133</v>
      </c>
      <c r="AU148" s="138" t="s">
        <v>78</v>
      </c>
      <c r="AY148" s="16" t="s">
        <v>130</v>
      </c>
      <c r="BE148" s="139">
        <f t="shared" si="4"/>
        <v>0</v>
      </c>
      <c r="BF148" s="139">
        <f t="shared" si="5"/>
        <v>0</v>
      </c>
      <c r="BG148" s="139">
        <f t="shared" si="6"/>
        <v>0</v>
      </c>
      <c r="BH148" s="139">
        <f t="shared" si="7"/>
        <v>0</v>
      </c>
      <c r="BI148" s="139">
        <f t="shared" si="8"/>
        <v>0</v>
      </c>
      <c r="BJ148" s="16" t="s">
        <v>78</v>
      </c>
      <c r="BK148" s="139">
        <f t="shared" si="9"/>
        <v>0</v>
      </c>
      <c r="BL148" s="16" t="s">
        <v>226</v>
      </c>
      <c r="BM148" s="138" t="s">
        <v>405</v>
      </c>
    </row>
    <row r="149" spans="2:65" s="1" customFormat="1" ht="16.5" customHeight="1">
      <c r="B149" s="127"/>
      <c r="C149" s="128" t="s">
        <v>291</v>
      </c>
      <c r="D149" s="128" t="s">
        <v>133</v>
      </c>
      <c r="E149" s="129" t="s">
        <v>638</v>
      </c>
      <c r="F149" s="130" t="s">
        <v>639</v>
      </c>
      <c r="G149" s="131" t="s">
        <v>136</v>
      </c>
      <c r="H149" s="132">
        <v>8</v>
      </c>
      <c r="I149" s="133">
        <v>0</v>
      </c>
      <c r="J149" s="133">
        <f t="shared" si="0"/>
        <v>0</v>
      </c>
      <c r="K149" s="130" t="s">
        <v>1</v>
      </c>
      <c r="L149" s="28"/>
      <c r="M149" s="134" t="s">
        <v>1</v>
      </c>
      <c r="N149" s="135" t="s">
        <v>35</v>
      </c>
      <c r="O149" s="136">
        <v>0</v>
      </c>
      <c r="P149" s="136">
        <f t="shared" si="1"/>
        <v>0</v>
      </c>
      <c r="Q149" s="136">
        <v>0</v>
      </c>
      <c r="R149" s="136">
        <f t="shared" si="2"/>
        <v>0</v>
      </c>
      <c r="S149" s="136">
        <v>0</v>
      </c>
      <c r="T149" s="137">
        <f t="shared" si="3"/>
        <v>0</v>
      </c>
      <c r="AR149" s="138" t="s">
        <v>226</v>
      </c>
      <c r="AT149" s="138" t="s">
        <v>133</v>
      </c>
      <c r="AU149" s="138" t="s">
        <v>78</v>
      </c>
      <c r="AY149" s="16" t="s">
        <v>130</v>
      </c>
      <c r="BE149" s="139">
        <f t="shared" si="4"/>
        <v>0</v>
      </c>
      <c r="BF149" s="139">
        <f t="shared" si="5"/>
        <v>0</v>
      </c>
      <c r="BG149" s="139">
        <f t="shared" si="6"/>
        <v>0</v>
      </c>
      <c r="BH149" s="139">
        <f t="shared" si="7"/>
        <v>0</v>
      </c>
      <c r="BI149" s="139">
        <f t="shared" si="8"/>
        <v>0</v>
      </c>
      <c r="BJ149" s="16" t="s">
        <v>78</v>
      </c>
      <c r="BK149" s="139">
        <f t="shared" si="9"/>
        <v>0</v>
      </c>
      <c r="BL149" s="16" t="s">
        <v>226</v>
      </c>
      <c r="BM149" s="138" t="s">
        <v>408</v>
      </c>
    </row>
    <row r="150" spans="2:65" s="1" customFormat="1" ht="16.5" customHeight="1">
      <c r="B150" s="127"/>
      <c r="C150" s="128" t="s">
        <v>297</v>
      </c>
      <c r="D150" s="128" t="s">
        <v>133</v>
      </c>
      <c r="E150" s="129" t="s">
        <v>640</v>
      </c>
      <c r="F150" s="130" t="s">
        <v>641</v>
      </c>
      <c r="G150" s="131" t="s">
        <v>136</v>
      </c>
      <c r="H150" s="132">
        <v>8</v>
      </c>
      <c r="I150" s="133">
        <v>0</v>
      </c>
      <c r="J150" s="133">
        <f t="shared" si="0"/>
        <v>0</v>
      </c>
      <c r="K150" s="130" t="s">
        <v>1</v>
      </c>
      <c r="L150" s="28"/>
      <c r="M150" s="134" t="s">
        <v>1</v>
      </c>
      <c r="N150" s="135" t="s">
        <v>35</v>
      </c>
      <c r="O150" s="136">
        <v>0</v>
      </c>
      <c r="P150" s="136">
        <f t="shared" si="1"/>
        <v>0</v>
      </c>
      <c r="Q150" s="136">
        <v>0</v>
      </c>
      <c r="R150" s="136">
        <f t="shared" si="2"/>
        <v>0</v>
      </c>
      <c r="S150" s="136">
        <v>0</v>
      </c>
      <c r="T150" s="137">
        <f t="shared" si="3"/>
        <v>0</v>
      </c>
      <c r="AR150" s="138" t="s">
        <v>226</v>
      </c>
      <c r="AT150" s="138" t="s">
        <v>133</v>
      </c>
      <c r="AU150" s="138" t="s">
        <v>78</v>
      </c>
      <c r="AY150" s="16" t="s">
        <v>130</v>
      </c>
      <c r="BE150" s="139">
        <f t="shared" si="4"/>
        <v>0</v>
      </c>
      <c r="BF150" s="139">
        <f t="shared" si="5"/>
        <v>0</v>
      </c>
      <c r="BG150" s="139">
        <f t="shared" si="6"/>
        <v>0</v>
      </c>
      <c r="BH150" s="139">
        <f t="shared" si="7"/>
        <v>0</v>
      </c>
      <c r="BI150" s="139">
        <f t="shared" si="8"/>
        <v>0</v>
      </c>
      <c r="BJ150" s="16" t="s">
        <v>78</v>
      </c>
      <c r="BK150" s="139">
        <f t="shared" si="9"/>
        <v>0</v>
      </c>
      <c r="BL150" s="16" t="s">
        <v>226</v>
      </c>
      <c r="BM150" s="138" t="s">
        <v>411</v>
      </c>
    </row>
    <row r="151" spans="2:65" s="1" customFormat="1" ht="21.75" customHeight="1">
      <c r="B151" s="127"/>
      <c r="C151" s="128" t="s">
        <v>301</v>
      </c>
      <c r="D151" s="128" t="s">
        <v>133</v>
      </c>
      <c r="E151" s="129" t="s">
        <v>196</v>
      </c>
      <c r="F151" s="130" t="s">
        <v>642</v>
      </c>
      <c r="G151" s="131" t="s">
        <v>343</v>
      </c>
      <c r="H151" s="132">
        <v>1</v>
      </c>
      <c r="I151" s="133">
        <v>0</v>
      </c>
      <c r="J151" s="133">
        <f t="shared" si="0"/>
        <v>0</v>
      </c>
      <c r="K151" s="130" t="s">
        <v>1</v>
      </c>
      <c r="L151" s="28"/>
      <c r="M151" s="134" t="s">
        <v>1</v>
      </c>
      <c r="N151" s="135" t="s">
        <v>35</v>
      </c>
      <c r="O151" s="136">
        <v>0</v>
      </c>
      <c r="P151" s="136">
        <f t="shared" si="1"/>
        <v>0</v>
      </c>
      <c r="Q151" s="136">
        <v>0</v>
      </c>
      <c r="R151" s="136">
        <f t="shared" si="2"/>
        <v>0</v>
      </c>
      <c r="S151" s="136">
        <v>0</v>
      </c>
      <c r="T151" s="137">
        <f t="shared" si="3"/>
        <v>0</v>
      </c>
      <c r="AR151" s="138" t="s">
        <v>226</v>
      </c>
      <c r="AT151" s="138" t="s">
        <v>133</v>
      </c>
      <c r="AU151" s="138" t="s">
        <v>78</v>
      </c>
      <c r="AY151" s="16" t="s">
        <v>130</v>
      </c>
      <c r="BE151" s="139">
        <f t="shared" si="4"/>
        <v>0</v>
      </c>
      <c r="BF151" s="139">
        <f t="shared" si="5"/>
        <v>0</v>
      </c>
      <c r="BG151" s="139">
        <f t="shared" si="6"/>
        <v>0</v>
      </c>
      <c r="BH151" s="139">
        <f t="shared" si="7"/>
        <v>0</v>
      </c>
      <c r="BI151" s="139">
        <f t="shared" si="8"/>
        <v>0</v>
      </c>
      <c r="BJ151" s="16" t="s">
        <v>78</v>
      </c>
      <c r="BK151" s="139">
        <f t="shared" si="9"/>
        <v>0</v>
      </c>
      <c r="BL151" s="16" t="s">
        <v>226</v>
      </c>
      <c r="BM151" s="138" t="s">
        <v>414</v>
      </c>
    </row>
    <row r="152" spans="2:65" s="1" customFormat="1" ht="24.25" customHeight="1">
      <c r="B152" s="127"/>
      <c r="C152" s="128" t="s">
        <v>313</v>
      </c>
      <c r="D152" s="128" t="s">
        <v>133</v>
      </c>
      <c r="E152" s="129" t="s">
        <v>643</v>
      </c>
      <c r="F152" s="130" t="s">
        <v>644</v>
      </c>
      <c r="G152" s="131" t="s">
        <v>343</v>
      </c>
      <c r="H152" s="132">
        <v>1</v>
      </c>
      <c r="I152" s="133">
        <v>0</v>
      </c>
      <c r="J152" s="133">
        <f t="shared" si="0"/>
        <v>0</v>
      </c>
      <c r="K152" s="130" t="s">
        <v>1</v>
      </c>
      <c r="L152" s="28"/>
      <c r="M152" s="134" t="s">
        <v>1</v>
      </c>
      <c r="N152" s="135" t="s">
        <v>35</v>
      </c>
      <c r="O152" s="136">
        <v>0</v>
      </c>
      <c r="P152" s="136">
        <f t="shared" si="1"/>
        <v>0</v>
      </c>
      <c r="Q152" s="136">
        <v>0</v>
      </c>
      <c r="R152" s="136">
        <f t="shared" si="2"/>
        <v>0</v>
      </c>
      <c r="S152" s="136">
        <v>0</v>
      </c>
      <c r="T152" s="137">
        <f t="shared" si="3"/>
        <v>0</v>
      </c>
      <c r="AR152" s="138" t="s">
        <v>226</v>
      </c>
      <c r="AT152" s="138" t="s">
        <v>133</v>
      </c>
      <c r="AU152" s="138" t="s">
        <v>78</v>
      </c>
      <c r="AY152" s="16" t="s">
        <v>130</v>
      </c>
      <c r="BE152" s="139">
        <f t="shared" si="4"/>
        <v>0</v>
      </c>
      <c r="BF152" s="139">
        <f t="shared" si="5"/>
        <v>0</v>
      </c>
      <c r="BG152" s="139">
        <f t="shared" si="6"/>
        <v>0</v>
      </c>
      <c r="BH152" s="139">
        <f t="shared" si="7"/>
        <v>0</v>
      </c>
      <c r="BI152" s="139">
        <f t="shared" si="8"/>
        <v>0</v>
      </c>
      <c r="BJ152" s="16" t="s">
        <v>78</v>
      </c>
      <c r="BK152" s="139">
        <f t="shared" si="9"/>
        <v>0</v>
      </c>
      <c r="BL152" s="16" t="s">
        <v>226</v>
      </c>
      <c r="BM152" s="138" t="s">
        <v>417</v>
      </c>
    </row>
    <row r="153" spans="2:65" s="1" customFormat="1" ht="24.25" customHeight="1">
      <c r="B153" s="127"/>
      <c r="C153" s="128" t="s">
        <v>277</v>
      </c>
      <c r="D153" s="128" t="s">
        <v>133</v>
      </c>
      <c r="E153" s="129" t="s">
        <v>645</v>
      </c>
      <c r="F153" s="130" t="s">
        <v>646</v>
      </c>
      <c r="G153" s="131" t="s">
        <v>343</v>
      </c>
      <c r="H153" s="132">
        <v>1</v>
      </c>
      <c r="I153" s="133">
        <v>0</v>
      </c>
      <c r="J153" s="133">
        <f t="shared" si="0"/>
        <v>0</v>
      </c>
      <c r="K153" s="130" t="s">
        <v>1</v>
      </c>
      <c r="L153" s="28"/>
      <c r="M153" s="134" t="s">
        <v>1</v>
      </c>
      <c r="N153" s="135" t="s">
        <v>35</v>
      </c>
      <c r="O153" s="136">
        <v>0</v>
      </c>
      <c r="P153" s="136">
        <f t="shared" si="1"/>
        <v>0</v>
      </c>
      <c r="Q153" s="136">
        <v>0</v>
      </c>
      <c r="R153" s="136">
        <f t="shared" si="2"/>
        <v>0</v>
      </c>
      <c r="S153" s="136">
        <v>0</v>
      </c>
      <c r="T153" s="137">
        <f t="shared" si="3"/>
        <v>0</v>
      </c>
      <c r="AR153" s="138" t="s">
        <v>226</v>
      </c>
      <c r="AT153" s="138" t="s">
        <v>133</v>
      </c>
      <c r="AU153" s="138" t="s">
        <v>78</v>
      </c>
      <c r="AY153" s="16" t="s">
        <v>130</v>
      </c>
      <c r="BE153" s="139">
        <f t="shared" si="4"/>
        <v>0</v>
      </c>
      <c r="BF153" s="139">
        <f t="shared" si="5"/>
        <v>0</v>
      </c>
      <c r="BG153" s="139">
        <f t="shared" si="6"/>
        <v>0</v>
      </c>
      <c r="BH153" s="139">
        <f t="shared" si="7"/>
        <v>0</v>
      </c>
      <c r="BI153" s="139">
        <f t="shared" si="8"/>
        <v>0</v>
      </c>
      <c r="BJ153" s="16" t="s">
        <v>78</v>
      </c>
      <c r="BK153" s="139">
        <f t="shared" si="9"/>
        <v>0</v>
      </c>
      <c r="BL153" s="16" t="s">
        <v>226</v>
      </c>
      <c r="BM153" s="138" t="s">
        <v>420</v>
      </c>
    </row>
    <row r="154" spans="2:65" s="1" customFormat="1" ht="16.5" customHeight="1">
      <c r="B154" s="127"/>
      <c r="C154" s="128" t="s">
        <v>421</v>
      </c>
      <c r="D154" s="128" t="s">
        <v>133</v>
      </c>
      <c r="E154" s="129" t="s">
        <v>647</v>
      </c>
      <c r="F154" s="130" t="s">
        <v>648</v>
      </c>
      <c r="G154" s="131" t="s">
        <v>199</v>
      </c>
      <c r="H154" s="132">
        <v>0.25</v>
      </c>
      <c r="I154" s="133">
        <v>0</v>
      </c>
      <c r="J154" s="133">
        <f t="shared" si="0"/>
        <v>0</v>
      </c>
      <c r="K154" s="130" t="s">
        <v>1</v>
      </c>
      <c r="L154" s="28"/>
      <c r="M154" s="134" t="s">
        <v>1</v>
      </c>
      <c r="N154" s="135" t="s">
        <v>35</v>
      </c>
      <c r="O154" s="136">
        <v>0</v>
      </c>
      <c r="P154" s="136">
        <f t="shared" si="1"/>
        <v>0</v>
      </c>
      <c r="Q154" s="136">
        <v>0</v>
      </c>
      <c r="R154" s="136">
        <f t="shared" si="2"/>
        <v>0</v>
      </c>
      <c r="S154" s="136">
        <v>0</v>
      </c>
      <c r="T154" s="137">
        <f t="shared" si="3"/>
        <v>0</v>
      </c>
      <c r="AR154" s="138" t="s">
        <v>226</v>
      </c>
      <c r="AT154" s="138" t="s">
        <v>133</v>
      </c>
      <c r="AU154" s="138" t="s">
        <v>78</v>
      </c>
      <c r="AY154" s="16" t="s">
        <v>130</v>
      </c>
      <c r="BE154" s="139">
        <f t="shared" si="4"/>
        <v>0</v>
      </c>
      <c r="BF154" s="139">
        <f t="shared" si="5"/>
        <v>0</v>
      </c>
      <c r="BG154" s="139">
        <f t="shared" si="6"/>
        <v>0</v>
      </c>
      <c r="BH154" s="139">
        <f t="shared" si="7"/>
        <v>0</v>
      </c>
      <c r="BI154" s="139">
        <f t="shared" si="8"/>
        <v>0</v>
      </c>
      <c r="BJ154" s="16" t="s">
        <v>78</v>
      </c>
      <c r="BK154" s="139">
        <f t="shared" si="9"/>
        <v>0</v>
      </c>
      <c r="BL154" s="16" t="s">
        <v>226</v>
      </c>
      <c r="BM154" s="138" t="s">
        <v>424</v>
      </c>
    </row>
    <row r="155" spans="2:65" s="11" customFormat="1" ht="25.9" customHeight="1">
      <c r="B155" s="116"/>
      <c r="D155" s="117" t="s">
        <v>69</v>
      </c>
      <c r="E155" s="118" t="s">
        <v>440</v>
      </c>
      <c r="F155" s="118" t="s">
        <v>441</v>
      </c>
      <c r="J155" s="119">
        <f>BK155</f>
        <v>0</v>
      </c>
      <c r="L155" s="116"/>
      <c r="M155" s="120"/>
      <c r="P155" s="121">
        <f>P156</f>
        <v>0</v>
      </c>
      <c r="R155" s="121">
        <f>R156</f>
        <v>0</v>
      </c>
      <c r="T155" s="122">
        <f>T156</f>
        <v>0</v>
      </c>
      <c r="AR155" s="117" t="s">
        <v>78</v>
      </c>
      <c r="AT155" s="123" t="s">
        <v>69</v>
      </c>
      <c r="AU155" s="123" t="s">
        <v>70</v>
      </c>
      <c r="AY155" s="117" t="s">
        <v>130</v>
      </c>
      <c r="BK155" s="124">
        <f>BK156</f>
        <v>0</v>
      </c>
    </row>
    <row r="156" spans="2:65" s="1" customFormat="1" ht="16.5" customHeight="1">
      <c r="B156" s="127"/>
      <c r="C156" s="128" t="s">
        <v>375</v>
      </c>
      <c r="D156" s="128" t="s">
        <v>133</v>
      </c>
      <c r="E156" s="129" t="s">
        <v>183</v>
      </c>
      <c r="F156" s="130" t="s">
        <v>649</v>
      </c>
      <c r="G156" s="131" t="s">
        <v>443</v>
      </c>
      <c r="H156" s="132">
        <v>8.9999999999999993E-3</v>
      </c>
      <c r="I156" s="133">
        <v>0</v>
      </c>
      <c r="J156" s="133">
        <f>ROUND(I156*H156,2)</f>
        <v>0</v>
      </c>
      <c r="K156" s="130" t="s">
        <v>1</v>
      </c>
      <c r="L156" s="28"/>
      <c r="M156" s="167" t="s">
        <v>1</v>
      </c>
      <c r="N156" s="168" t="s">
        <v>35</v>
      </c>
      <c r="O156" s="169">
        <v>0</v>
      </c>
      <c r="P156" s="169">
        <f>O156*H156</f>
        <v>0</v>
      </c>
      <c r="Q156" s="169">
        <v>0</v>
      </c>
      <c r="R156" s="169">
        <f>Q156*H156</f>
        <v>0</v>
      </c>
      <c r="S156" s="169">
        <v>0</v>
      </c>
      <c r="T156" s="170">
        <f>S156*H156</f>
        <v>0</v>
      </c>
      <c r="AR156" s="138" t="s">
        <v>138</v>
      </c>
      <c r="AT156" s="138" t="s">
        <v>133</v>
      </c>
      <c r="AU156" s="138" t="s">
        <v>78</v>
      </c>
      <c r="AY156" s="16" t="s">
        <v>130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6" t="s">
        <v>78</v>
      </c>
      <c r="BK156" s="139">
        <f>ROUND(I156*H156,2)</f>
        <v>0</v>
      </c>
      <c r="BL156" s="16" t="s">
        <v>138</v>
      </c>
      <c r="BM156" s="138" t="s">
        <v>427</v>
      </c>
    </row>
    <row r="157" spans="2:65" s="1" customFormat="1" ht="7" customHeight="1">
      <c r="B157" s="40"/>
      <c r="C157" s="41"/>
      <c r="D157" s="41"/>
      <c r="E157" s="41"/>
      <c r="F157" s="41"/>
      <c r="G157" s="41"/>
      <c r="H157" s="41"/>
      <c r="I157" s="41"/>
      <c r="J157" s="41"/>
      <c r="K157" s="41"/>
      <c r="L157" s="28"/>
    </row>
  </sheetData>
  <autoFilter ref="C118:K156" xr:uid="{00000000-0009-0000-0000-000004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57"/>
  <sheetViews>
    <sheetView showGridLines="0" workbookViewId="0">
      <selection activeCell="I156" sqref="I156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73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6" t="s">
        <v>92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80</v>
      </c>
    </row>
    <row r="4" spans="2:46" ht="25" customHeight="1">
      <c r="B4" s="19"/>
      <c r="D4" s="20" t="s">
        <v>96</v>
      </c>
      <c r="L4" s="19"/>
      <c r="M4" s="84" t="s">
        <v>10</v>
      </c>
      <c r="AT4" s="16" t="s">
        <v>3</v>
      </c>
    </row>
    <row r="5" spans="2:46" ht="7" customHeight="1">
      <c r="B5" s="19"/>
      <c r="L5" s="19"/>
    </row>
    <row r="6" spans="2:46" ht="12" customHeight="1">
      <c r="B6" s="19"/>
      <c r="D6" s="25" t="s">
        <v>14</v>
      </c>
      <c r="L6" s="19"/>
    </row>
    <row r="7" spans="2:46" ht="16.5" customHeight="1">
      <c r="B7" s="19"/>
      <c r="E7" s="208" t="str">
        <f>'Rekapitulace stavby'!K6</f>
        <v>Rekonstrukce chemické učebny SGO</v>
      </c>
      <c r="F7" s="209"/>
      <c r="G7" s="209"/>
      <c r="H7" s="209"/>
      <c r="L7" s="19"/>
    </row>
    <row r="8" spans="2:46" s="1" customFormat="1" ht="12" customHeight="1">
      <c r="B8" s="28"/>
      <c r="D8" s="25" t="s">
        <v>97</v>
      </c>
      <c r="L8" s="28"/>
    </row>
    <row r="9" spans="2:46" s="1" customFormat="1" ht="16.5" customHeight="1">
      <c r="B9" s="28"/>
      <c r="E9" s="198" t="s">
        <v>650</v>
      </c>
      <c r="F9" s="207"/>
      <c r="G9" s="207"/>
      <c r="H9" s="207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15</v>
      </c>
      <c r="F11" s="23" t="s">
        <v>1</v>
      </c>
      <c r="I11" s="25" t="s">
        <v>16</v>
      </c>
      <c r="J11" s="23" t="s">
        <v>1</v>
      </c>
      <c r="L11" s="28"/>
    </row>
    <row r="12" spans="2:46" s="1" customFormat="1" ht="12" customHeight="1">
      <c r="B12" s="28"/>
      <c r="D12" s="25" t="s">
        <v>17</v>
      </c>
      <c r="F12" s="23" t="s">
        <v>18</v>
      </c>
      <c r="I12" s="25" t="s">
        <v>19</v>
      </c>
      <c r="J12" s="48">
        <f>'Rekapitulace stavby'!AN8</f>
        <v>0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20</v>
      </c>
      <c r="I14" s="25" t="s">
        <v>21</v>
      </c>
      <c r="J14" s="23">
        <f>IF('Rekapitulace stavby'!AN10="","",'Rekapitulace stavby'!AN10)</f>
        <v>47813075</v>
      </c>
      <c r="L14" s="28"/>
    </row>
    <row r="15" spans="2:46" s="1" customFormat="1" ht="18" customHeight="1">
      <c r="B15" s="28"/>
      <c r="E15" s="23" t="str">
        <f>IF('Rekapitulace stavby'!E11="","",'Rekapitulace stavby'!E11)</f>
        <v>Slezské gymnázium, Opava, příspěvková organizace, Zámecký okruh 29, 746 01 Opava</v>
      </c>
      <c r="I15" s="25" t="s">
        <v>23</v>
      </c>
      <c r="J15" s="23" t="str">
        <f>IF('Rekapitulace stavby'!AN11="","",'Rekapitulace stavby'!AN11)</f>
        <v/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5" t="s">
        <v>24</v>
      </c>
      <c r="I17" s="25" t="s">
        <v>21</v>
      </c>
      <c r="J17" s="23" t="str">
        <f>'Rekapitulace stavby'!AN13</f>
        <v/>
      </c>
      <c r="L17" s="28"/>
    </row>
    <row r="18" spans="2:12" s="1" customFormat="1" ht="18" customHeight="1">
      <c r="B18" s="28"/>
      <c r="E18" s="182" t="str">
        <f>'Rekapitulace stavby'!E14</f>
        <v xml:space="preserve"> </v>
      </c>
      <c r="F18" s="182"/>
      <c r="G18" s="182"/>
      <c r="H18" s="182"/>
      <c r="I18" s="25" t="s">
        <v>23</v>
      </c>
      <c r="J18" s="23" t="str">
        <f>'Rekapitulace stavby'!AN14</f>
        <v/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5" t="s">
        <v>25</v>
      </c>
      <c r="I20" s="25" t="s">
        <v>21</v>
      </c>
      <c r="J20" s="23" t="str">
        <f>IF('Rekapitulace stavby'!AN16="","",'Rekapitulace stavby'!AN16)</f>
        <v/>
      </c>
      <c r="L20" s="28"/>
    </row>
    <row r="21" spans="2:12" s="1" customFormat="1" ht="18" customHeight="1">
      <c r="B21" s="28"/>
      <c r="E21" s="23" t="str">
        <f>IF('Rekapitulace stavby'!E17="","",'Rekapitulace stavby'!E17)</f>
        <v>PW Ateliér s.r.o.</v>
      </c>
      <c r="I21" s="25" t="s">
        <v>23</v>
      </c>
      <c r="J21" s="23" t="str">
        <f>IF('Rekapitulace stavby'!AN17="","",'Rekapitulace stavby'!AN17)</f>
        <v/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5" t="s">
        <v>28</v>
      </c>
      <c r="I23" s="25" t="s">
        <v>21</v>
      </c>
      <c r="J23" s="23" t="str">
        <f>IF('Rekapitulace stavby'!AN19="","",'Rekapitulace stavby'!AN19)</f>
        <v/>
      </c>
      <c r="L23" s="28"/>
    </row>
    <row r="24" spans="2:12" s="1" customFormat="1" ht="18" customHeight="1">
      <c r="B24" s="28"/>
      <c r="E24" s="23" t="str">
        <f>IF('Rekapitulace stavby'!E20="","",'Rekapitulace stavby'!E20)</f>
        <v xml:space="preserve"> </v>
      </c>
      <c r="I24" s="25" t="s">
        <v>23</v>
      </c>
      <c r="J24" s="23" t="str">
        <f>IF('Rekapitulace stavby'!AN20="","",'Rekapitulace stavby'!AN20)</f>
        <v/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5" t="s">
        <v>29</v>
      </c>
      <c r="L26" s="28"/>
    </row>
    <row r="27" spans="2:12" s="7" customFormat="1" ht="16.5" customHeight="1">
      <c r="B27" s="85"/>
      <c r="E27" s="184" t="s">
        <v>1</v>
      </c>
      <c r="F27" s="184"/>
      <c r="G27" s="184"/>
      <c r="H27" s="184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4" customHeight="1">
      <c r="B30" s="28"/>
      <c r="D30" s="86" t="s">
        <v>30</v>
      </c>
      <c r="J30" s="62">
        <f>ROUND(J118,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32</v>
      </c>
      <c r="I32" s="31" t="s">
        <v>31</v>
      </c>
      <c r="J32" s="31" t="s">
        <v>33</v>
      </c>
      <c r="L32" s="28"/>
    </row>
    <row r="33" spans="2:12" s="1" customFormat="1" ht="14.5" customHeight="1">
      <c r="B33" s="28"/>
      <c r="D33" s="51" t="s">
        <v>34</v>
      </c>
      <c r="E33" s="25" t="s">
        <v>35</v>
      </c>
      <c r="F33" s="87">
        <f>ROUND((SUM(BE118:BE156)),  2)</f>
        <v>0</v>
      </c>
      <c r="I33" s="88">
        <v>0.21</v>
      </c>
      <c r="J33" s="87">
        <f>ROUND(((SUM(BE118:BE156))*I33),  2)</f>
        <v>0</v>
      </c>
      <c r="L33" s="28"/>
    </row>
    <row r="34" spans="2:12" s="1" customFormat="1" ht="14.5" customHeight="1">
      <c r="B34" s="28"/>
      <c r="E34" s="25" t="s">
        <v>36</v>
      </c>
      <c r="F34" s="87">
        <f>ROUND((SUM(BF118:BF156)),  2)</f>
        <v>0</v>
      </c>
      <c r="I34" s="88">
        <v>0.12</v>
      </c>
      <c r="J34" s="87">
        <f>ROUND(((SUM(BF118:BF156))*I34),  2)</f>
        <v>0</v>
      </c>
      <c r="L34" s="28"/>
    </row>
    <row r="35" spans="2:12" s="1" customFormat="1" ht="14.5" hidden="1" customHeight="1">
      <c r="B35" s="28"/>
      <c r="E35" s="25" t="s">
        <v>37</v>
      </c>
      <c r="F35" s="87">
        <f>ROUND((SUM(BG118:BG156)),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5" t="s">
        <v>38</v>
      </c>
      <c r="F36" s="87">
        <f>ROUND((SUM(BH118:BH156)),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5" t="s">
        <v>39</v>
      </c>
      <c r="F37" s="87">
        <f>ROUND((SUM(BI118:BI156)),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4" customHeight="1">
      <c r="B39" s="28"/>
      <c r="C39" s="89"/>
      <c r="D39" s="90" t="s">
        <v>40</v>
      </c>
      <c r="E39" s="53"/>
      <c r="F39" s="53"/>
      <c r="G39" s="91" t="s">
        <v>41</v>
      </c>
      <c r="H39" s="92" t="s">
        <v>42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28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5">
      <c r="B61" s="28"/>
      <c r="D61" s="39" t="s">
        <v>45</v>
      </c>
      <c r="E61" s="30"/>
      <c r="F61" s="95" t="s">
        <v>46</v>
      </c>
      <c r="G61" s="39" t="s">
        <v>45</v>
      </c>
      <c r="H61" s="30"/>
      <c r="I61" s="30"/>
      <c r="J61" s="96" t="s">
        <v>46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28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5">
      <c r="B76" s="28"/>
      <c r="D76" s="39" t="s">
        <v>45</v>
      </c>
      <c r="E76" s="30"/>
      <c r="F76" s="95" t="s">
        <v>46</v>
      </c>
      <c r="G76" s="39" t="s">
        <v>45</v>
      </c>
      <c r="H76" s="30"/>
      <c r="I76" s="30"/>
      <c r="J76" s="96" t="s">
        <v>46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20" t="s">
        <v>99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5" t="s">
        <v>14</v>
      </c>
      <c r="L84" s="28"/>
    </row>
    <row r="85" spans="2:47" s="1" customFormat="1" ht="16.5" customHeight="1">
      <c r="B85" s="28"/>
      <c r="E85" s="208" t="str">
        <f>E7</f>
        <v>Rekonstrukce chemické učebny SGO</v>
      </c>
      <c r="F85" s="209"/>
      <c r="G85" s="209"/>
      <c r="H85" s="209"/>
      <c r="L85" s="28"/>
    </row>
    <row r="86" spans="2:47" s="1" customFormat="1" ht="12" customHeight="1">
      <c r="B86" s="28"/>
      <c r="C86" s="25" t="s">
        <v>97</v>
      </c>
      <c r="L86" s="28"/>
    </row>
    <row r="87" spans="2:47" s="1" customFormat="1" ht="16.5" customHeight="1">
      <c r="B87" s="28"/>
      <c r="E87" s="198" t="str">
        <f>E9</f>
        <v>06 - VZT</v>
      </c>
      <c r="F87" s="207"/>
      <c r="G87" s="207"/>
      <c r="H87" s="207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5" t="s">
        <v>17</v>
      </c>
      <c r="F89" s="23" t="str">
        <f>F12</f>
        <v xml:space="preserve"> </v>
      </c>
      <c r="I89" s="25" t="s">
        <v>19</v>
      </c>
      <c r="J89" s="48">
        <f>IF(J12="","",J12)</f>
        <v>0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5" t="s">
        <v>20</v>
      </c>
      <c r="F91" s="23" t="str">
        <f>E15</f>
        <v>Slezské gymnázium, Opava, příspěvková organizace, Zámecký okruh 29, 746 01 Opava</v>
      </c>
      <c r="I91" s="25" t="s">
        <v>25</v>
      </c>
      <c r="J91" s="26" t="str">
        <f>E21</f>
        <v>PW Ateliér s.r.o.</v>
      </c>
      <c r="L91" s="28"/>
    </row>
    <row r="92" spans="2:47" s="1" customFormat="1" ht="15.25" customHeight="1">
      <c r="B92" s="28"/>
      <c r="C92" s="25" t="s">
        <v>24</v>
      </c>
      <c r="F92" s="23" t="str">
        <f>IF(E18="","",E18)</f>
        <v xml:space="preserve"> </v>
      </c>
      <c r="I92" s="25" t="s">
        <v>28</v>
      </c>
      <c r="J92" s="26" t="str">
        <f>E24</f>
        <v xml:space="preserve"> </v>
      </c>
      <c r="L92" s="28"/>
    </row>
    <row r="93" spans="2:47" s="1" customFormat="1" ht="10.4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4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J118</f>
        <v>0</v>
      </c>
      <c r="L96" s="28"/>
      <c r="AU96" s="16" t="s">
        <v>103</v>
      </c>
    </row>
    <row r="97" spans="2:12" s="8" customFormat="1" ht="25" customHeight="1">
      <c r="B97" s="100"/>
      <c r="D97" s="101" t="s">
        <v>651</v>
      </c>
      <c r="E97" s="102"/>
      <c r="F97" s="102"/>
      <c r="G97" s="102"/>
      <c r="H97" s="102"/>
      <c r="I97" s="102"/>
      <c r="J97" s="103">
        <f>J119</f>
        <v>0</v>
      </c>
      <c r="L97" s="100"/>
    </row>
    <row r="98" spans="2:12" s="8" customFormat="1" ht="25" customHeight="1">
      <c r="B98" s="100"/>
      <c r="D98" s="101" t="s">
        <v>652</v>
      </c>
      <c r="E98" s="102"/>
      <c r="F98" s="102"/>
      <c r="G98" s="102"/>
      <c r="H98" s="102"/>
      <c r="I98" s="102"/>
      <c r="J98" s="103">
        <f>J144</f>
        <v>0</v>
      </c>
      <c r="L98" s="100"/>
    </row>
    <row r="99" spans="2:12" s="1" customFormat="1" ht="21.75" customHeight="1">
      <c r="B99" s="28"/>
      <c r="L99" s="28"/>
    </row>
    <row r="100" spans="2:12" s="1" customFormat="1" ht="7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8"/>
    </row>
    <row r="104" spans="2:12" s="1" customFormat="1" ht="7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8"/>
    </row>
    <row r="105" spans="2:12" s="1" customFormat="1" ht="25" customHeight="1">
      <c r="B105" s="28"/>
      <c r="C105" s="20" t="s">
        <v>115</v>
      </c>
      <c r="L105" s="28"/>
    </row>
    <row r="106" spans="2:12" s="1" customFormat="1" ht="7" customHeight="1">
      <c r="B106" s="28"/>
      <c r="L106" s="28"/>
    </row>
    <row r="107" spans="2:12" s="1" customFormat="1" ht="12" customHeight="1">
      <c r="B107" s="28"/>
      <c r="C107" s="25" t="s">
        <v>14</v>
      </c>
      <c r="L107" s="28"/>
    </row>
    <row r="108" spans="2:12" s="1" customFormat="1" ht="16.5" customHeight="1">
      <c r="B108" s="28"/>
      <c r="E108" s="208" t="str">
        <f>E7</f>
        <v>Rekonstrukce chemické učebny SGO</v>
      </c>
      <c r="F108" s="209"/>
      <c r="G108" s="209"/>
      <c r="H108" s="209"/>
      <c r="L108" s="28"/>
    </row>
    <row r="109" spans="2:12" s="1" customFormat="1" ht="12" customHeight="1">
      <c r="B109" s="28"/>
      <c r="C109" s="25" t="s">
        <v>97</v>
      </c>
      <c r="L109" s="28"/>
    </row>
    <row r="110" spans="2:12" s="1" customFormat="1" ht="16.5" customHeight="1">
      <c r="B110" s="28"/>
      <c r="E110" s="198" t="str">
        <f>E9</f>
        <v>06 - VZT</v>
      </c>
      <c r="F110" s="207"/>
      <c r="G110" s="207"/>
      <c r="H110" s="207"/>
      <c r="L110" s="28"/>
    </row>
    <row r="111" spans="2:12" s="1" customFormat="1" ht="7" customHeight="1">
      <c r="B111" s="28"/>
      <c r="L111" s="28"/>
    </row>
    <row r="112" spans="2:12" s="1" customFormat="1" ht="12" customHeight="1">
      <c r="B112" s="28"/>
      <c r="C112" s="25" t="s">
        <v>17</v>
      </c>
      <c r="F112" s="23" t="str">
        <f>F12</f>
        <v xml:space="preserve"> </v>
      </c>
      <c r="I112" s="25" t="s">
        <v>19</v>
      </c>
      <c r="J112" s="48">
        <f>IF(J12="","",J12)</f>
        <v>0</v>
      </c>
      <c r="L112" s="28"/>
    </row>
    <row r="113" spans="2:65" s="1" customFormat="1" ht="7" customHeight="1">
      <c r="B113" s="28"/>
      <c r="L113" s="28"/>
    </row>
    <row r="114" spans="2:65" s="1" customFormat="1" ht="15.25" customHeight="1">
      <c r="B114" s="28"/>
      <c r="C114" s="25" t="s">
        <v>20</v>
      </c>
      <c r="F114" s="23" t="str">
        <f>E15</f>
        <v>Slezské gymnázium, Opava, příspěvková organizace, Zámecký okruh 29, 746 01 Opava</v>
      </c>
      <c r="I114" s="25" t="s">
        <v>25</v>
      </c>
      <c r="J114" s="26" t="str">
        <f>E21</f>
        <v>PW Ateliér s.r.o.</v>
      </c>
      <c r="L114" s="28"/>
    </row>
    <row r="115" spans="2:65" s="1" customFormat="1" ht="15.25" customHeight="1">
      <c r="B115" s="28"/>
      <c r="C115" s="25" t="s">
        <v>24</v>
      </c>
      <c r="F115" s="23" t="str">
        <f>IF(E18="","",E18)</f>
        <v xml:space="preserve"> </v>
      </c>
      <c r="I115" s="25" t="s">
        <v>28</v>
      </c>
      <c r="J115" s="26" t="str">
        <f>E24</f>
        <v xml:space="preserve"> </v>
      </c>
      <c r="L115" s="28"/>
    </row>
    <row r="116" spans="2:65" s="1" customFormat="1" ht="10.4" customHeight="1">
      <c r="B116" s="28"/>
      <c r="L116" s="28"/>
    </row>
    <row r="117" spans="2:65" s="10" customFormat="1" ht="29.25" customHeight="1">
      <c r="B117" s="108"/>
      <c r="C117" s="109" t="s">
        <v>116</v>
      </c>
      <c r="D117" s="110" t="s">
        <v>55</v>
      </c>
      <c r="E117" s="110" t="s">
        <v>51</v>
      </c>
      <c r="F117" s="110" t="s">
        <v>52</v>
      </c>
      <c r="G117" s="110" t="s">
        <v>117</v>
      </c>
      <c r="H117" s="110" t="s">
        <v>118</v>
      </c>
      <c r="I117" s="110" t="s">
        <v>119</v>
      </c>
      <c r="J117" s="110" t="s">
        <v>101</v>
      </c>
      <c r="K117" s="111" t="s">
        <v>120</v>
      </c>
      <c r="L117" s="108"/>
      <c r="M117" s="55" t="s">
        <v>1</v>
      </c>
      <c r="N117" s="56" t="s">
        <v>34</v>
      </c>
      <c r="O117" s="56" t="s">
        <v>121</v>
      </c>
      <c r="P117" s="56" t="s">
        <v>122</v>
      </c>
      <c r="Q117" s="56" t="s">
        <v>123</v>
      </c>
      <c r="R117" s="56" t="s">
        <v>124</v>
      </c>
      <c r="S117" s="56" t="s">
        <v>125</v>
      </c>
      <c r="T117" s="57" t="s">
        <v>126</v>
      </c>
    </row>
    <row r="118" spans="2:65" s="1" customFormat="1" ht="22.9" customHeight="1">
      <c r="B118" s="28"/>
      <c r="C118" s="60" t="s">
        <v>127</v>
      </c>
      <c r="J118" s="112">
        <f>BK118</f>
        <v>0</v>
      </c>
      <c r="L118" s="28"/>
      <c r="M118" s="58"/>
      <c r="N118" s="49"/>
      <c r="O118" s="49"/>
      <c r="P118" s="113">
        <f>P119+P144</f>
        <v>0</v>
      </c>
      <c r="Q118" s="49"/>
      <c r="R118" s="113">
        <f>R119+R144</f>
        <v>0</v>
      </c>
      <c r="S118" s="49"/>
      <c r="T118" s="114">
        <f>T119+T144</f>
        <v>0</v>
      </c>
      <c r="AT118" s="16" t="s">
        <v>69</v>
      </c>
      <c r="AU118" s="16" t="s">
        <v>103</v>
      </c>
      <c r="BK118" s="115">
        <f>BK119+BK144</f>
        <v>0</v>
      </c>
    </row>
    <row r="119" spans="2:65" s="11" customFormat="1" ht="25.9" customHeight="1">
      <c r="B119" s="116"/>
      <c r="D119" s="117" t="s">
        <v>69</v>
      </c>
      <c r="E119" s="118" t="s">
        <v>653</v>
      </c>
      <c r="F119" s="118" t="s">
        <v>654</v>
      </c>
      <c r="J119" s="119">
        <f>BK119</f>
        <v>0</v>
      </c>
      <c r="L119" s="116"/>
      <c r="M119" s="120"/>
      <c r="P119" s="121">
        <f>SUM(P120:P143)</f>
        <v>0</v>
      </c>
      <c r="R119" s="121">
        <f>SUM(R120:R143)</f>
        <v>0</v>
      </c>
      <c r="T119" s="122">
        <f>SUM(T120:T143)</f>
        <v>0</v>
      </c>
      <c r="AR119" s="117" t="s">
        <v>78</v>
      </c>
      <c r="AT119" s="123" t="s">
        <v>69</v>
      </c>
      <c r="AU119" s="123" t="s">
        <v>70</v>
      </c>
      <c r="AY119" s="117" t="s">
        <v>130</v>
      </c>
      <c r="BK119" s="124">
        <f>SUM(BK120:BK143)</f>
        <v>0</v>
      </c>
    </row>
    <row r="120" spans="2:65" s="1" customFormat="1" ht="66.75" customHeight="1">
      <c r="B120" s="127"/>
      <c r="C120" s="128" t="s">
        <v>70</v>
      </c>
      <c r="D120" s="128" t="s">
        <v>133</v>
      </c>
      <c r="E120" s="129" t="s">
        <v>655</v>
      </c>
      <c r="F120" s="130" t="s">
        <v>656</v>
      </c>
      <c r="G120" s="131" t="s">
        <v>657</v>
      </c>
      <c r="H120" s="132">
        <v>1</v>
      </c>
      <c r="I120" s="133">
        <v>0</v>
      </c>
      <c r="J120" s="133">
        <f t="shared" ref="J120:J136" si="0">ROUND(I120*H120,2)</f>
        <v>0</v>
      </c>
      <c r="K120" s="130" t="s">
        <v>1</v>
      </c>
      <c r="L120" s="28"/>
      <c r="M120" s="134" t="s">
        <v>1</v>
      </c>
      <c r="N120" s="135" t="s">
        <v>35</v>
      </c>
      <c r="O120" s="136">
        <v>0</v>
      </c>
      <c r="P120" s="136">
        <f t="shared" ref="P120:P136" si="1">O120*H120</f>
        <v>0</v>
      </c>
      <c r="Q120" s="136">
        <v>0</v>
      </c>
      <c r="R120" s="136">
        <f t="shared" ref="R120:R136" si="2">Q120*H120</f>
        <v>0</v>
      </c>
      <c r="S120" s="136">
        <v>0</v>
      </c>
      <c r="T120" s="137">
        <f t="shared" ref="T120:T136" si="3">S120*H120</f>
        <v>0</v>
      </c>
      <c r="AR120" s="138" t="s">
        <v>138</v>
      </c>
      <c r="AT120" s="138" t="s">
        <v>133</v>
      </c>
      <c r="AU120" s="138" t="s">
        <v>78</v>
      </c>
      <c r="AY120" s="16" t="s">
        <v>130</v>
      </c>
      <c r="BE120" s="139">
        <f t="shared" ref="BE120:BE136" si="4">IF(N120="základní",J120,0)</f>
        <v>0</v>
      </c>
      <c r="BF120" s="139">
        <f t="shared" ref="BF120:BF136" si="5">IF(N120="snížená",J120,0)</f>
        <v>0</v>
      </c>
      <c r="BG120" s="139">
        <f t="shared" ref="BG120:BG136" si="6">IF(N120="zákl. přenesená",J120,0)</f>
        <v>0</v>
      </c>
      <c r="BH120" s="139">
        <f t="shared" ref="BH120:BH136" si="7">IF(N120="sníž. přenesená",J120,0)</f>
        <v>0</v>
      </c>
      <c r="BI120" s="139">
        <f t="shared" ref="BI120:BI136" si="8">IF(N120="nulová",J120,0)</f>
        <v>0</v>
      </c>
      <c r="BJ120" s="16" t="s">
        <v>78</v>
      </c>
      <c r="BK120" s="139">
        <f t="shared" ref="BK120:BK136" si="9">ROUND(I120*H120,2)</f>
        <v>0</v>
      </c>
      <c r="BL120" s="16" t="s">
        <v>138</v>
      </c>
      <c r="BM120" s="138" t="s">
        <v>80</v>
      </c>
    </row>
    <row r="121" spans="2:65" s="1" customFormat="1" ht="24.25" customHeight="1">
      <c r="B121" s="127"/>
      <c r="C121" s="128" t="s">
        <v>70</v>
      </c>
      <c r="D121" s="128" t="s">
        <v>133</v>
      </c>
      <c r="E121" s="129" t="s">
        <v>658</v>
      </c>
      <c r="F121" s="130" t="s">
        <v>659</v>
      </c>
      <c r="G121" s="131" t="s">
        <v>660</v>
      </c>
      <c r="H121" s="132">
        <v>2</v>
      </c>
      <c r="I121" s="133">
        <v>0</v>
      </c>
      <c r="J121" s="133">
        <f t="shared" si="0"/>
        <v>0</v>
      </c>
      <c r="K121" s="130" t="s">
        <v>1</v>
      </c>
      <c r="L121" s="28"/>
      <c r="M121" s="134" t="s">
        <v>1</v>
      </c>
      <c r="N121" s="135" t="s">
        <v>35</v>
      </c>
      <c r="O121" s="136">
        <v>0</v>
      </c>
      <c r="P121" s="136">
        <f t="shared" si="1"/>
        <v>0</v>
      </c>
      <c r="Q121" s="136">
        <v>0</v>
      </c>
      <c r="R121" s="136">
        <f t="shared" si="2"/>
        <v>0</v>
      </c>
      <c r="S121" s="136">
        <v>0</v>
      </c>
      <c r="T121" s="137">
        <f t="shared" si="3"/>
        <v>0</v>
      </c>
      <c r="AR121" s="138" t="s">
        <v>138</v>
      </c>
      <c r="AT121" s="138" t="s">
        <v>133</v>
      </c>
      <c r="AU121" s="138" t="s">
        <v>78</v>
      </c>
      <c r="AY121" s="16" t="s">
        <v>130</v>
      </c>
      <c r="BE121" s="139">
        <f t="shared" si="4"/>
        <v>0</v>
      </c>
      <c r="BF121" s="139">
        <f t="shared" si="5"/>
        <v>0</v>
      </c>
      <c r="BG121" s="139">
        <f t="shared" si="6"/>
        <v>0</v>
      </c>
      <c r="BH121" s="139">
        <f t="shared" si="7"/>
        <v>0</v>
      </c>
      <c r="BI121" s="139">
        <f t="shared" si="8"/>
        <v>0</v>
      </c>
      <c r="BJ121" s="16" t="s">
        <v>78</v>
      </c>
      <c r="BK121" s="139">
        <f t="shared" si="9"/>
        <v>0</v>
      </c>
      <c r="BL121" s="16" t="s">
        <v>138</v>
      </c>
      <c r="BM121" s="138" t="s">
        <v>138</v>
      </c>
    </row>
    <row r="122" spans="2:65" s="1" customFormat="1" ht="24.25" customHeight="1">
      <c r="B122" s="127"/>
      <c r="C122" s="128" t="s">
        <v>70</v>
      </c>
      <c r="D122" s="128" t="s">
        <v>133</v>
      </c>
      <c r="E122" s="129" t="s">
        <v>661</v>
      </c>
      <c r="F122" s="130" t="s">
        <v>662</v>
      </c>
      <c r="G122" s="131" t="s">
        <v>660</v>
      </c>
      <c r="H122" s="132">
        <v>1</v>
      </c>
      <c r="I122" s="133">
        <v>0</v>
      </c>
      <c r="J122" s="133">
        <f t="shared" si="0"/>
        <v>0</v>
      </c>
      <c r="K122" s="130" t="s">
        <v>1</v>
      </c>
      <c r="L122" s="28"/>
      <c r="M122" s="134" t="s">
        <v>1</v>
      </c>
      <c r="N122" s="135" t="s">
        <v>35</v>
      </c>
      <c r="O122" s="136">
        <v>0</v>
      </c>
      <c r="P122" s="136">
        <f t="shared" si="1"/>
        <v>0</v>
      </c>
      <c r="Q122" s="136">
        <v>0</v>
      </c>
      <c r="R122" s="136">
        <f t="shared" si="2"/>
        <v>0</v>
      </c>
      <c r="S122" s="136">
        <v>0</v>
      </c>
      <c r="T122" s="137">
        <f t="shared" si="3"/>
        <v>0</v>
      </c>
      <c r="AR122" s="138" t="s">
        <v>138</v>
      </c>
      <c r="AT122" s="138" t="s">
        <v>133</v>
      </c>
      <c r="AU122" s="138" t="s">
        <v>78</v>
      </c>
      <c r="AY122" s="16" t="s">
        <v>130</v>
      </c>
      <c r="BE122" s="139">
        <f t="shared" si="4"/>
        <v>0</v>
      </c>
      <c r="BF122" s="139">
        <f t="shared" si="5"/>
        <v>0</v>
      </c>
      <c r="BG122" s="139">
        <f t="shared" si="6"/>
        <v>0</v>
      </c>
      <c r="BH122" s="139">
        <f t="shared" si="7"/>
        <v>0</v>
      </c>
      <c r="BI122" s="139">
        <f t="shared" si="8"/>
        <v>0</v>
      </c>
      <c r="BJ122" s="16" t="s">
        <v>78</v>
      </c>
      <c r="BK122" s="139">
        <f t="shared" si="9"/>
        <v>0</v>
      </c>
      <c r="BL122" s="16" t="s">
        <v>138</v>
      </c>
      <c r="BM122" s="138" t="s">
        <v>131</v>
      </c>
    </row>
    <row r="123" spans="2:65" s="1" customFormat="1" ht="16.5" customHeight="1">
      <c r="B123" s="127"/>
      <c r="C123" s="128" t="s">
        <v>70</v>
      </c>
      <c r="D123" s="128" t="s">
        <v>133</v>
      </c>
      <c r="E123" s="129" t="s">
        <v>663</v>
      </c>
      <c r="F123" s="130" t="s">
        <v>664</v>
      </c>
      <c r="G123" s="131" t="s">
        <v>660</v>
      </c>
      <c r="H123" s="132">
        <v>1</v>
      </c>
      <c r="I123" s="133">
        <v>0</v>
      </c>
      <c r="J123" s="133">
        <f t="shared" si="0"/>
        <v>0</v>
      </c>
      <c r="K123" s="130" t="s">
        <v>1</v>
      </c>
      <c r="L123" s="28"/>
      <c r="M123" s="134" t="s">
        <v>1</v>
      </c>
      <c r="N123" s="135" t="s">
        <v>35</v>
      </c>
      <c r="O123" s="136">
        <v>0</v>
      </c>
      <c r="P123" s="136">
        <f t="shared" si="1"/>
        <v>0</v>
      </c>
      <c r="Q123" s="136">
        <v>0</v>
      </c>
      <c r="R123" s="136">
        <f t="shared" si="2"/>
        <v>0</v>
      </c>
      <c r="S123" s="136">
        <v>0</v>
      </c>
      <c r="T123" s="137">
        <f t="shared" si="3"/>
        <v>0</v>
      </c>
      <c r="AR123" s="138" t="s">
        <v>138</v>
      </c>
      <c r="AT123" s="138" t="s">
        <v>133</v>
      </c>
      <c r="AU123" s="138" t="s">
        <v>78</v>
      </c>
      <c r="AY123" s="16" t="s">
        <v>130</v>
      </c>
      <c r="BE123" s="139">
        <f t="shared" si="4"/>
        <v>0</v>
      </c>
      <c r="BF123" s="139">
        <f t="shared" si="5"/>
        <v>0</v>
      </c>
      <c r="BG123" s="139">
        <f t="shared" si="6"/>
        <v>0</v>
      </c>
      <c r="BH123" s="139">
        <f t="shared" si="7"/>
        <v>0</v>
      </c>
      <c r="BI123" s="139">
        <f t="shared" si="8"/>
        <v>0</v>
      </c>
      <c r="BJ123" s="16" t="s">
        <v>78</v>
      </c>
      <c r="BK123" s="139">
        <f t="shared" si="9"/>
        <v>0</v>
      </c>
      <c r="BL123" s="16" t="s">
        <v>138</v>
      </c>
      <c r="BM123" s="138" t="s">
        <v>187</v>
      </c>
    </row>
    <row r="124" spans="2:65" s="1" customFormat="1" ht="16.5" customHeight="1">
      <c r="B124" s="127"/>
      <c r="C124" s="128" t="s">
        <v>70</v>
      </c>
      <c r="D124" s="128" t="s">
        <v>133</v>
      </c>
      <c r="E124" s="129" t="s">
        <v>665</v>
      </c>
      <c r="F124" s="130" t="s">
        <v>666</v>
      </c>
      <c r="G124" s="131" t="s">
        <v>660</v>
      </c>
      <c r="H124" s="132">
        <v>1</v>
      </c>
      <c r="I124" s="133">
        <v>0</v>
      </c>
      <c r="J124" s="133">
        <f t="shared" si="0"/>
        <v>0</v>
      </c>
      <c r="K124" s="130" t="s">
        <v>1</v>
      </c>
      <c r="L124" s="28"/>
      <c r="M124" s="134" t="s">
        <v>1</v>
      </c>
      <c r="N124" s="135" t="s">
        <v>35</v>
      </c>
      <c r="O124" s="136">
        <v>0</v>
      </c>
      <c r="P124" s="136">
        <f t="shared" si="1"/>
        <v>0</v>
      </c>
      <c r="Q124" s="136">
        <v>0</v>
      </c>
      <c r="R124" s="136">
        <f t="shared" si="2"/>
        <v>0</v>
      </c>
      <c r="S124" s="136">
        <v>0</v>
      </c>
      <c r="T124" s="137">
        <f t="shared" si="3"/>
        <v>0</v>
      </c>
      <c r="AR124" s="138" t="s">
        <v>138</v>
      </c>
      <c r="AT124" s="138" t="s">
        <v>133</v>
      </c>
      <c r="AU124" s="138" t="s">
        <v>78</v>
      </c>
      <c r="AY124" s="16" t="s">
        <v>130</v>
      </c>
      <c r="BE124" s="139">
        <f t="shared" si="4"/>
        <v>0</v>
      </c>
      <c r="BF124" s="139">
        <f t="shared" si="5"/>
        <v>0</v>
      </c>
      <c r="BG124" s="139">
        <f t="shared" si="6"/>
        <v>0</v>
      </c>
      <c r="BH124" s="139">
        <f t="shared" si="7"/>
        <v>0</v>
      </c>
      <c r="BI124" s="139">
        <f t="shared" si="8"/>
        <v>0</v>
      </c>
      <c r="BJ124" s="16" t="s">
        <v>78</v>
      </c>
      <c r="BK124" s="139">
        <f t="shared" si="9"/>
        <v>0</v>
      </c>
      <c r="BL124" s="16" t="s">
        <v>138</v>
      </c>
      <c r="BM124" s="138" t="s">
        <v>196</v>
      </c>
    </row>
    <row r="125" spans="2:65" s="1" customFormat="1" ht="16.5" customHeight="1">
      <c r="B125" s="127"/>
      <c r="C125" s="128" t="s">
        <v>70</v>
      </c>
      <c r="D125" s="128" t="s">
        <v>133</v>
      </c>
      <c r="E125" s="129" t="s">
        <v>667</v>
      </c>
      <c r="F125" s="130" t="s">
        <v>668</v>
      </c>
      <c r="G125" s="131" t="s">
        <v>660</v>
      </c>
      <c r="H125" s="132">
        <v>1</v>
      </c>
      <c r="I125" s="133">
        <v>0</v>
      </c>
      <c r="J125" s="133">
        <f t="shared" si="0"/>
        <v>0</v>
      </c>
      <c r="K125" s="130" t="s">
        <v>1</v>
      </c>
      <c r="L125" s="28"/>
      <c r="M125" s="134" t="s">
        <v>1</v>
      </c>
      <c r="N125" s="135" t="s">
        <v>35</v>
      </c>
      <c r="O125" s="136">
        <v>0</v>
      </c>
      <c r="P125" s="136">
        <f t="shared" si="1"/>
        <v>0</v>
      </c>
      <c r="Q125" s="136">
        <v>0</v>
      </c>
      <c r="R125" s="136">
        <f t="shared" si="2"/>
        <v>0</v>
      </c>
      <c r="S125" s="136">
        <v>0</v>
      </c>
      <c r="T125" s="137">
        <f t="shared" si="3"/>
        <v>0</v>
      </c>
      <c r="AR125" s="138" t="s">
        <v>138</v>
      </c>
      <c r="AT125" s="138" t="s">
        <v>133</v>
      </c>
      <c r="AU125" s="138" t="s">
        <v>78</v>
      </c>
      <c r="AY125" s="16" t="s">
        <v>130</v>
      </c>
      <c r="BE125" s="139">
        <f t="shared" si="4"/>
        <v>0</v>
      </c>
      <c r="BF125" s="139">
        <f t="shared" si="5"/>
        <v>0</v>
      </c>
      <c r="BG125" s="139">
        <f t="shared" si="6"/>
        <v>0</v>
      </c>
      <c r="BH125" s="139">
        <f t="shared" si="7"/>
        <v>0</v>
      </c>
      <c r="BI125" s="139">
        <f t="shared" si="8"/>
        <v>0</v>
      </c>
      <c r="BJ125" s="16" t="s">
        <v>78</v>
      </c>
      <c r="BK125" s="139">
        <f t="shared" si="9"/>
        <v>0</v>
      </c>
      <c r="BL125" s="16" t="s">
        <v>138</v>
      </c>
      <c r="BM125" s="138" t="s">
        <v>8</v>
      </c>
    </row>
    <row r="126" spans="2:65" s="1" customFormat="1" ht="16.5" customHeight="1">
      <c r="B126" s="127"/>
      <c r="C126" s="128" t="s">
        <v>70</v>
      </c>
      <c r="D126" s="128" t="s">
        <v>133</v>
      </c>
      <c r="E126" s="129" t="s">
        <v>669</v>
      </c>
      <c r="F126" s="130" t="s">
        <v>670</v>
      </c>
      <c r="G126" s="131" t="s">
        <v>660</v>
      </c>
      <c r="H126" s="132">
        <v>1</v>
      </c>
      <c r="I126" s="133">
        <v>0</v>
      </c>
      <c r="J126" s="133">
        <f t="shared" si="0"/>
        <v>0</v>
      </c>
      <c r="K126" s="130" t="s">
        <v>1</v>
      </c>
      <c r="L126" s="28"/>
      <c r="M126" s="134" t="s">
        <v>1</v>
      </c>
      <c r="N126" s="135" t="s">
        <v>35</v>
      </c>
      <c r="O126" s="136">
        <v>0</v>
      </c>
      <c r="P126" s="136">
        <f t="shared" si="1"/>
        <v>0</v>
      </c>
      <c r="Q126" s="136">
        <v>0</v>
      </c>
      <c r="R126" s="136">
        <f t="shared" si="2"/>
        <v>0</v>
      </c>
      <c r="S126" s="136">
        <v>0</v>
      </c>
      <c r="T126" s="137">
        <f t="shared" si="3"/>
        <v>0</v>
      </c>
      <c r="AR126" s="138" t="s">
        <v>138</v>
      </c>
      <c r="AT126" s="138" t="s">
        <v>133</v>
      </c>
      <c r="AU126" s="138" t="s">
        <v>78</v>
      </c>
      <c r="AY126" s="16" t="s">
        <v>130</v>
      </c>
      <c r="BE126" s="139">
        <f t="shared" si="4"/>
        <v>0</v>
      </c>
      <c r="BF126" s="139">
        <f t="shared" si="5"/>
        <v>0</v>
      </c>
      <c r="BG126" s="139">
        <f t="shared" si="6"/>
        <v>0</v>
      </c>
      <c r="BH126" s="139">
        <f t="shared" si="7"/>
        <v>0</v>
      </c>
      <c r="BI126" s="139">
        <f t="shared" si="8"/>
        <v>0</v>
      </c>
      <c r="BJ126" s="16" t="s">
        <v>78</v>
      </c>
      <c r="BK126" s="139">
        <f t="shared" si="9"/>
        <v>0</v>
      </c>
      <c r="BL126" s="16" t="s">
        <v>138</v>
      </c>
      <c r="BM126" s="138" t="s">
        <v>215</v>
      </c>
    </row>
    <row r="127" spans="2:65" s="1" customFormat="1" ht="24.25" customHeight="1">
      <c r="B127" s="127"/>
      <c r="C127" s="128" t="s">
        <v>70</v>
      </c>
      <c r="D127" s="128" t="s">
        <v>133</v>
      </c>
      <c r="E127" s="129" t="s">
        <v>671</v>
      </c>
      <c r="F127" s="130" t="s">
        <v>672</v>
      </c>
      <c r="G127" s="131" t="s">
        <v>657</v>
      </c>
      <c r="H127" s="132">
        <v>1</v>
      </c>
      <c r="I127" s="133">
        <v>0</v>
      </c>
      <c r="J127" s="133">
        <f t="shared" si="0"/>
        <v>0</v>
      </c>
      <c r="K127" s="130" t="s">
        <v>1</v>
      </c>
      <c r="L127" s="28"/>
      <c r="M127" s="134" t="s">
        <v>1</v>
      </c>
      <c r="N127" s="135" t="s">
        <v>35</v>
      </c>
      <c r="O127" s="136">
        <v>0</v>
      </c>
      <c r="P127" s="136">
        <f t="shared" si="1"/>
        <v>0</v>
      </c>
      <c r="Q127" s="136">
        <v>0</v>
      </c>
      <c r="R127" s="136">
        <f t="shared" si="2"/>
        <v>0</v>
      </c>
      <c r="S127" s="136">
        <v>0</v>
      </c>
      <c r="T127" s="137">
        <f t="shared" si="3"/>
        <v>0</v>
      </c>
      <c r="AR127" s="138" t="s">
        <v>138</v>
      </c>
      <c r="AT127" s="138" t="s">
        <v>133</v>
      </c>
      <c r="AU127" s="138" t="s">
        <v>78</v>
      </c>
      <c r="AY127" s="16" t="s">
        <v>130</v>
      </c>
      <c r="BE127" s="139">
        <f t="shared" si="4"/>
        <v>0</v>
      </c>
      <c r="BF127" s="139">
        <f t="shared" si="5"/>
        <v>0</v>
      </c>
      <c r="BG127" s="139">
        <f t="shared" si="6"/>
        <v>0</v>
      </c>
      <c r="BH127" s="139">
        <f t="shared" si="7"/>
        <v>0</v>
      </c>
      <c r="BI127" s="139">
        <f t="shared" si="8"/>
        <v>0</v>
      </c>
      <c r="BJ127" s="16" t="s">
        <v>78</v>
      </c>
      <c r="BK127" s="139">
        <f t="shared" si="9"/>
        <v>0</v>
      </c>
      <c r="BL127" s="16" t="s">
        <v>138</v>
      </c>
      <c r="BM127" s="138" t="s">
        <v>226</v>
      </c>
    </row>
    <row r="128" spans="2:65" s="1" customFormat="1" ht="44.25" customHeight="1">
      <c r="B128" s="127"/>
      <c r="C128" s="128" t="s">
        <v>70</v>
      </c>
      <c r="D128" s="128" t="s">
        <v>133</v>
      </c>
      <c r="E128" s="129" t="s">
        <v>673</v>
      </c>
      <c r="F128" s="130" t="s">
        <v>674</v>
      </c>
      <c r="G128" s="131" t="s">
        <v>660</v>
      </c>
      <c r="H128" s="132">
        <v>4</v>
      </c>
      <c r="I128" s="133">
        <v>0</v>
      </c>
      <c r="J128" s="133">
        <f t="shared" si="0"/>
        <v>0</v>
      </c>
      <c r="K128" s="130" t="s">
        <v>1</v>
      </c>
      <c r="L128" s="28"/>
      <c r="M128" s="134" t="s">
        <v>1</v>
      </c>
      <c r="N128" s="135" t="s">
        <v>35</v>
      </c>
      <c r="O128" s="136">
        <v>0</v>
      </c>
      <c r="P128" s="136">
        <f t="shared" si="1"/>
        <v>0</v>
      </c>
      <c r="Q128" s="136">
        <v>0</v>
      </c>
      <c r="R128" s="136">
        <f t="shared" si="2"/>
        <v>0</v>
      </c>
      <c r="S128" s="136">
        <v>0</v>
      </c>
      <c r="T128" s="137">
        <f t="shared" si="3"/>
        <v>0</v>
      </c>
      <c r="AR128" s="138" t="s">
        <v>138</v>
      </c>
      <c r="AT128" s="138" t="s">
        <v>133</v>
      </c>
      <c r="AU128" s="138" t="s">
        <v>78</v>
      </c>
      <c r="AY128" s="16" t="s">
        <v>130</v>
      </c>
      <c r="BE128" s="139">
        <f t="shared" si="4"/>
        <v>0</v>
      </c>
      <c r="BF128" s="139">
        <f t="shared" si="5"/>
        <v>0</v>
      </c>
      <c r="BG128" s="139">
        <f t="shared" si="6"/>
        <v>0</v>
      </c>
      <c r="BH128" s="139">
        <f t="shared" si="7"/>
        <v>0</v>
      </c>
      <c r="BI128" s="139">
        <f t="shared" si="8"/>
        <v>0</v>
      </c>
      <c r="BJ128" s="16" t="s">
        <v>78</v>
      </c>
      <c r="BK128" s="139">
        <f t="shared" si="9"/>
        <v>0</v>
      </c>
      <c r="BL128" s="16" t="s">
        <v>138</v>
      </c>
      <c r="BM128" s="138" t="s">
        <v>237</v>
      </c>
    </row>
    <row r="129" spans="2:65" s="1" customFormat="1" ht="44.25" customHeight="1">
      <c r="B129" s="127"/>
      <c r="C129" s="128" t="s">
        <v>70</v>
      </c>
      <c r="D129" s="128" t="s">
        <v>133</v>
      </c>
      <c r="E129" s="129" t="s">
        <v>675</v>
      </c>
      <c r="F129" s="130" t="s">
        <v>676</v>
      </c>
      <c r="G129" s="131" t="s">
        <v>660</v>
      </c>
      <c r="H129" s="132">
        <v>3</v>
      </c>
      <c r="I129" s="133">
        <v>0</v>
      </c>
      <c r="J129" s="133">
        <f t="shared" si="0"/>
        <v>0</v>
      </c>
      <c r="K129" s="130" t="s">
        <v>1</v>
      </c>
      <c r="L129" s="28"/>
      <c r="M129" s="134" t="s">
        <v>1</v>
      </c>
      <c r="N129" s="135" t="s">
        <v>35</v>
      </c>
      <c r="O129" s="136">
        <v>0</v>
      </c>
      <c r="P129" s="136">
        <f t="shared" si="1"/>
        <v>0</v>
      </c>
      <c r="Q129" s="136">
        <v>0</v>
      </c>
      <c r="R129" s="136">
        <f t="shared" si="2"/>
        <v>0</v>
      </c>
      <c r="S129" s="136">
        <v>0</v>
      </c>
      <c r="T129" s="137">
        <f t="shared" si="3"/>
        <v>0</v>
      </c>
      <c r="AR129" s="138" t="s">
        <v>138</v>
      </c>
      <c r="AT129" s="138" t="s">
        <v>133</v>
      </c>
      <c r="AU129" s="138" t="s">
        <v>78</v>
      </c>
      <c r="AY129" s="16" t="s">
        <v>130</v>
      </c>
      <c r="BE129" s="139">
        <f t="shared" si="4"/>
        <v>0</v>
      </c>
      <c r="BF129" s="139">
        <f t="shared" si="5"/>
        <v>0</v>
      </c>
      <c r="BG129" s="139">
        <f t="shared" si="6"/>
        <v>0</v>
      </c>
      <c r="BH129" s="139">
        <f t="shared" si="7"/>
        <v>0</v>
      </c>
      <c r="BI129" s="139">
        <f t="shared" si="8"/>
        <v>0</v>
      </c>
      <c r="BJ129" s="16" t="s">
        <v>78</v>
      </c>
      <c r="BK129" s="139">
        <f t="shared" si="9"/>
        <v>0</v>
      </c>
      <c r="BL129" s="16" t="s">
        <v>138</v>
      </c>
      <c r="BM129" s="138" t="s">
        <v>249</v>
      </c>
    </row>
    <row r="130" spans="2:65" s="1" customFormat="1" ht="44.25" customHeight="1">
      <c r="B130" s="127"/>
      <c r="C130" s="128" t="s">
        <v>70</v>
      </c>
      <c r="D130" s="128" t="s">
        <v>133</v>
      </c>
      <c r="E130" s="129" t="s">
        <v>677</v>
      </c>
      <c r="F130" s="130" t="s">
        <v>678</v>
      </c>
      <c r="G130" s="131" t="s">
        <v>660</v>
      </c>
      <c r="H130" s="132">
        <v>1</v>
      </c>
      <c r="I130" s="133">
        <v>0</v>
      </c>
      <c r="J130" s="133">
        <f t="shared" si="0"/>
        <v>0</v>
      </c>
      <c r="K130" s="130" t="s">
        <v>1</v>
      </c>
      <c r="L130" s="28"/>
      <c r="M130" s="134" t="s">
        <v>1</v>
      </c>
      <c r="N130" s="135" t="s">
        <v>35</v>
      </c>
      <c r="O130" s="136">
        <v>0</v>
      </c>
      <c r="P130" s="136">
        <f t="shared" si="1"/>
        <v>0</v>
      </c>
      <c r="Q130" s="136">
        <v>0</v>
      </c>
      <c r="R130" s="136">
        <f t="shared" si="2"/>
        <v>0</v>
      </c>
      <c r="S130" s="136">
        <v>0</v>
      </c>
      <c r="T130" s="137">
        <f t="shared" si="3"/>
        <v>0</v>
      </c>
      <c r="AR130" s="138" t="s">
        <v>138</v>
      </c>
      <c r="AT130" s="138" t="s">
        <v>133</v>
      </c>
      <c r="AU130" s="138" t="s">
        <v>78</v>
      </c>
      <c r="AY130" s="16" t="s">
        <v>130</v>
      </c>
      <c r="BE130" s="139">
        <f t="shared" si="4"/>
        <v>0</v>
      </c>
      <c r="BF130" s="139">
        <f t="shared" si="5"/>
        <v>0</v>
      </c>
      <c r="BG130" s="139">
        <f t="shared" si="6"/>
        <v>0</v>
      </c>
      <c r="BH130" s="139">
        <f t="shared" si="7"/>
        <v>0</v>
      </c>
      <c r="BI130" s="139">
        <f t="shared" si="8"/>
        <v>0</v>
      </c>
      <c r="BJ130" s="16" t="s">
        <v>78</v>
      </c>
      <c r="BK130" s="139">
        <f t="shared" si="9"/>
        <v>0</v>
      </c>
      <c r="BL130" s="16" t="s">
        <v>138</v>
      </c>
      <c r="BM130" s="138" t="s">
        <v>257</v>
      </c>
    </row>
    <row r="131" spans="2:65" s="1" customFormat="1" ht="37.9" customHeight="1">
      <c r="B131" s="127"/>
      <c r="C131" s="128" t="s">
        <v>70</v>
      </c>
      <c r="D131" s="128" t="s">
        <v>133</v>
      </c>
      <c r="E131" s="129" t="s">
        <v>679</v>
      </c>
      <c r="F131" s="130" t="s">
        <v>680</v>
      </c>
      <c r="G131" s="131" t="s">
        <v>660</v>
      </c>
      <c r="H131" s="132">
        <v>2</v>
      </c>
      <c r="I131" s="133">
        <v>0</v>
      </c>
      <c r="J131" s="133">
        <f t="shared" si="0"/>
        <v>0</v>
      </c>
      <c r="K131" s="130" t="s">
        <v>1</v>
      </c>
      <c r="L131" s="28"/>
      <c r="M131" s="134" t="s">
        <v>1</v>
      </c>
      <c r="N131" s="135" t="s">
        <v>35</v>
      </c>
      <c r="O131" s="136">
        <v>0</v>
      </c>
      <c r="P131" s="136">
        <f t="shared" si="1"/>
        <v>0</v>
      </c>
      <c r="Q131" s="136">
        <v>0</v>
      </c>
      <c r="R131" s="136">
        <f t="shared" si="2"/>
        <v>0</v>
      </c>
      <c r="S131" s="136">
        <v>0</v>
      </c>
      <c r="T131" s="137">
        <f t="shared" si="3"/>
        <v>0</v>
      </c>
      <c r="AR131" s="138" t="s">
        <v>138</v>
      </c>
      <c r="AT131" s="138" t="s">
        <v>133</v>
      </c>
      <c r="AU131" s="138" t="s">
        <v>78</v>
      </c>
      <c r="AY131" s="16" t="s">
        <v>130</v>
      </c>
      <c r="BE131" s="139">
        <f t="shared" si="4"/>
        <v>0</v>
      </c>
      <c r="BF131" s="139">
        <f t="shared" si="5"/>
        <v>0</v>
      </c>
      <c r="BG131" s="139">
        <f t="shared" si="6"/>
        <v>0</v>
      </c>
      <c r="BH131" s="139">
        <f t="shared" si="7"/>
        <v>0</v>
      </c>
      <c r="BI131" s="139">
        <f t="shared" si="8"/>
        <v>0</v>
      </c>
      <c r="BJ131" s="16" t="s">
        <v>78</v>
      </c>
      <c r="BK131" s="139">
        <f t="shared" si="9"/>
        <v>0</v>
      </c>
      <c r="BL131" s="16" t="s">
        <v>138</v>
      </c>
      <c r="BM131" s="138" t="s">
        <v>268</v>
      </c>
    </row>
    <row r="132" spans="2:65" s="1" customFormat="1" ht="49.15" customHeight="1">
      <c r="B132" s="127"/>
      <c r="C132" s="128" t="s">
        <v>70</v>
      </c>
      <c r="D132" s="128" t="s">
        <v>133</v>
      </c>
      <c r="E132" s="129" t="s">
        <v>681</v>
      </c>
      <c r="F132" s="130" t="s">
        <v>682</v>
      </c>
      <c r="G132" s="131" t="s">
        <v>660</v>
      </c>
      <c r="H132" s="132">
        <v>3</v>
      </c>
      <c r="I132" s="133">
        <v>0</v>
      </c>
      <c r="J132" s="133">
        <f t="shared" si="0"/>
        <v>0</v>
      </c>
      <c r="K132" s="130" t="s">
        <v>1</v>
      </c>
      <c r="L132" s="28"/>
      <c r="M132" s="134" t="s">
        <v>1</v>
      </c>
      <c r="N132" s="135" t="s">
        <v>35</v>
      </c>
      <c r="O132" s="136">
        <v>0</v>
      </c>
      <c r="P132" s="136">
        <f t="shared" si="1"/>
        <v>0</v>
      </c>
      <c r="Q132" s="136">
        <v>0</v>
      </c>
      <c r="R132" s="136">
        <f t="shared" si="2"/>
        <v>0</v>
      </c>
      <c r="S132" s="136">
        <v>0</v>
      </c>
      <c r="T132" s="137">
        <f t="shared" si="3"/>
        <v>0</v>
      </c>
      <c r="AR132" s="138" t="s">
        <v>138</v>
      </c>
      <c r="AT132" s="138" t="s">
        <v>133</v>
      </c>
      <c r="AU132" s="138" t="s">
        <v>78</v>
      </c>
      <c r="AY132" s="16" t="s">
        <v>130</v>
      </c>
      <c r="BE132" s="139">
        <f t="shared" si="4"/>
        <v>0</v>
      </c>
      <c r="BF132" s="139">
        <f t="shared" si="5"/>
        <v>0</v>
      </c>
      <c r="BG132" s="139">
        <f t="shared" si="6"/>
        <v>0</v>
      </c>
      <c r="BH132" s="139">
        <f t="shared" si="7"/>
        <v>0</v>
      </c>
      <c r="BI132" s="139">
        <f t="shared" si="8"/>
        <v>0</v>
      </c>
      <c r="BJ132" s="16" t="s">
        <v>78</v>
      </c>
      <c r="BK132" s="139">
        <f t="shared" si="9"/>
        <v>0</v>
      </c>
      <c r="BL132" s="16" t="s">
        <v>138</v>
      </c>
      <c r="BM132" s="138" t="s">
        <v>280</v>
      </c>
    </row>
    <row r="133" spans="2:65" s="1" customFormat="1" ht="44.25" customHeight="1">
      <c r="B133" s="127"/>
      <c r="C133" s="128" t="s">
        <v>70</v>
      </c>
      <c r="D133" s="128" t="s">
        <v>133</v>
      </c>
      <c r="E133" s="129" t="s">
        <v>683</v>
      </c>
      <c r="F133" s="130" t="s">
        <v>684</v>
      </c>
      <c r="G133" s="131" t="s">
        <v>660</v>
      </c>
      <c r="H133" s="132">
        <v>2</v>
      </c>
      <c r="I133" s="133">
        <v>0</v>
      </c>
      <c r="J133" s="133">
        <f t="shared" si="0"/>
        <v>0</v>
      </c>
      <c r="K133" s="130" t="s">
        <v>1</v>
      </c>
      <c r="L133" s="28"/>
      <c r="M133" s="134" t="s">
        <v>1</v>
      </c>
      <c r="N133" s="135" t="s">
        <v>35</v>
      </c>
      <c r="O133" s="136">
        <v>0</v>
      </c>
      <c r="P133" s="136">
        <f t="shared" si="1"/>
        <v>0</v>
      </c>
      <c r="Q133" s="136">
        <v>0</v>
      </c>
      <c r="R133" s="136">
        <f t="shared" si="2"/>
        <v>0</v>
      </c>
      <c r="S133" s="136">
        <v>0</v>
      </c>
      <c r="T133" s="137">
        <f t="shared" si="3"/>
        <v>0</v>
      </c>
      <c r="AR133" s="138" t="s">
        <v>138</v>
      </c>
      <c r="AT133" s="138" t="s">
        <v>133</v>
      </c>
      <c r="AU133" s="138" t="s">
        <v>78</v>
      </c>
      <c r="AY133" s="16" t="s">
        <v>130</v>
      </c>
      <c r="BE133" s="139">
        <f t="shared" si="4"/>
        <v>0</v>
      </c>
      <c r="BF133" s="139">
        <f t="shared" si="5"/>
        <v>0</v>
      </c>
      <c r="BG133" s="139">
        <f t="shared" si="6"/>
        <v>0</v>
      </c>
      <c r="BH133" s="139">
        <f t="shared" si="7"/>
        <v>0</v>
      </c>
      <c r="BI133" s="139">
        <f t="shared" si="8"/>
        <v>0</v>
      </c>
      <c r="BJ133" s="16" t="s">
        <v>78</v>
      </c>
      <c r="BK133" s="139">
        <f t="shared" si="9"/>
        <v>0</v>
      </c>
      <c r="BL133" s="16" t="s">
        <v>138</v>
      </c>
      <c r="BM133" s="138" t="s">
        <v>291</v>
      </c>
    </row>
    <row r="134" spans="2:65" s="1" customFormat="1" ht="24.25" customHeight="1">
      <c r="B134" s="127"/>
      <c r="C134" s="128" t="s">
        <v>70</v>
      </c>
      <c r="D134" s="128" t="s">
        <v>133</v>
      </c>
      <c r="E134" s="129" t="s">
        <v>685</v>
      </c>
      <c r="F134" s="130" t="s">
        <v>686</v>
      </c>
      <c r="G134" s="131" t="s">
        <v>146</v>
      </c>
      <c r="H134" s="132">
        <v>1.5</v>
      </c>
      <c r="I134" s="133">
        <v>0</v>
      </c>
      <c r="J134" s="133">
        <f t="shared" si="0"/>
        <v>0</v>
      </c>
      <c r="K134" s="130" t="s">
        <v>1</v>
      </c>
      <c r="L134" s="28"/>
      <c r="M134" s="134" t="s">
        <v>1</v>
      </c>
      <c r="N134" s="135" t="s">
        <v>35</v>
      </c>
      <c r="O134" s="136">
        <v>0</v>
      </c>
      <c r="P134" s="136">
        <f t="shared" si="1"/>
        <v>0</v>
      </c>
      <c r="Q134" s="136">
        <v>0</v>
      </c>
      <c r="R134" s="136">
        <f t="shared" si="2"/>
        <v>0</v>
      </c>
      <c r="S134" s="136">
        <v>0</v>
      </c>
      <c r="T134" s="137">
        <f t="shared" si="3"/>
        <v>0</v>
      </c>
      <c r="AR134" s="138" t="s">
        <v>138</v>
      </c>
      <c r="AT134" s="138" t="s">
        <v>133</v>
      </c>
      <c r="AU134" s="138" t="s">
        <v>78</v>
      </c>
      <c r="AY134" s="16" t="s">
        <v>130</v>
      </c>
      <c r="BE134" s="139">
        <f t="shared" si="4"/>
        <v>0</v>
      </c>
      <c r="BF134" s="139">
        <f t="shared" si="5"/>
        <v>0</v>
      </c>
      <c r="BG134" s="139">
        <f t="shared" si="6"/>
        <v>0</v>
      </c>
      <c r="BH134" s="139">
        <f t="shared" si="7"/>
        <v>0</v>
      </c>
      <c r="BI134" s="139">
        <f t="shared" si="8"/>
        <v>0</v>
      </c>
      <c r="BJ134" s="16" t="s">
        <v>78</v>
      </c>
      <c r="BK134" s="139">
        <f t="shared" si="9"/>
        <v>0</v>
      </c>
      <c r="BL134" s="16" t="s">
        <v>138</v>
      </c>
      <c r="BM134" s="138" t="s">
        <v>301</v>
      </c>
    </row>
    <row r="135" spans="2:65" s="1" customFormat="1" ht="24.25" customHeight="1">
      <c r="B135" s="127"/>
      <c r="C135" s="128" t="s">
        <v>70</v>
      </c>
      <c r="D135" s="128" t="s">
        <v>133</v>
      </c>
      <c r="E135" s="129" t="s">
        <v>687</v>
      </c>
      <c r="F135" s="130" t="s">
        <v>688</v>
      </c>
      <c r="G135" s="131" t="s">
        <v>1</v>
      </c>
      <c r="H135" s="132">
        <v>0</v>
      </c>
      <c r="I135" s="133">
        <v>0</v>
      </c>
      <c r="J135" s="133">
        <f t="shared" si="0"/>
        <v>0</v>
      </c>
      <c r="K135" s="130" t="s">
        <v>1</v>
      </c>
      <c r="L135" s="28"/>
      <c r="M135" s="134" t="s">
        <v>1</v>
      </c>
      <c r="N135" s="135" t="s">
        <v>35</v>
      </c>
      <c r="O135" s="136">
        <v>0</v>
      </c>
      <c r="P135" s="136">
        <f t="shared" si="1"/>
        <v>0</v>
      </c>
      <c r="Q135" s="136">
        <v>0</v>
      </c>
      <c r="R135" s="136">
        <f t="shared" si="2"/>
        <v>0</v>
      </c>
      <c r="S135" s="136">
        <v>0</v>
      </c>
      <c r="T135" s="137">
        <f t="shared" si="3"/>
        <v>0</v>
      </c>
      <c r="AR135" s="138" t="s">
        <v>138</v>
      </c>
      <c r="AT135" s="138" t="s">
        <v>133</v>
      </c>
      <c r="AU135" s="138" t="s">
        <v>78</v>
      </c>
      <c r="AY135" s="16" t="s">
        <v>130</v>
      </c>
      <c r="BE135" s="139">
        <f t="shared" si="4"/>
        <v>0</v>
      </c>
      <c r="BF135" s="139">
        <f t="shared" si="5"/>
        <v>0</v>
      </c>
      <c r="BG135" s="139">
        <f t="shared" si="6"/>
        <v>0</v>
      </c>
      <c r="BH135" s="139">
        <f t="shared" si="7"/>
        <v>0</v>
      </c>
      <c r="BI135" s="139">
        <f t="shared" si="8"/>
        <v>0</v>
      </c>
      <c r="BJ135" s="16" t="s">
        <v>78</v>
      </c>
      <c r="BK135" s="139">
        <f t="shared" si="9"/>
        <v>0</v>
      </c>
      <c r="BL135" s="16" t="s">
        <v>138</v>
      </c>
      <c r="BM135" s="138" t="s">
        <v>277</v>
      </c>
    </row>
    <row r="136" spans="2:65" s="1" customFormat="1" ht="24.25" customHeight="1">
      <c r="B136" s="127"/>
      <c r="C136" s="128" t="s">
        <v>70</v>
      </c>
      <c r="D136" s="128" t="s">
        <v>133</v>
      </c>
      <c r="E136" s="129" t="s">
        <v>689</v>
      </c>
      <c r="F136" s="130" t="s">
        <v>690</v>
      </c>
      <c r="G136" s="131" t="s">
        <v>691</v>
      </c>
      <c r="H136" s="132">
        <v>15</v>
      </c>
      <c r="I136" s="133">
        <v>0</v>
      </c>
      <c r="J136" s="133">
        <f t="shared" si="0"/>
        <v>0</v>
      </c>
      <c r="K136" s="130" t="s">
        <v>1</v>
      </c>
      <c r="L136" s="28"/>
      <c r="M136" s="134" t="s">
        <v>1</v>
      </c>
      <c r="N136" s="135" t="s">
        <v>35</v>
      </c>
      <c r="O136" s="136">
        <v>0</v>
      </c>
      <c r="P136" s="136">
        <f t="shared" si="1"/>
        <v>0</v>
      </c>
      <c r="Q136" s="136">
        <v>0</v>
      </c>
      <c r="R136" s="136">
        <f t="shared" si="2"/>
        <v>0</v>
      </c>
      <c r="S136" s="136">
        <v>0</v>
      </c>
      <c r="T136" s="137">
        <f t="shared" si="3"/>
        <v>0</v>
      </c>
      <c r="AR136" s="138" t="s">
        <v>138</v>
      </c>
      <c r="AT136" s="138" t="s">
        <v>133</v>
      </c>
      <c r="AU136" s="138" t="s">
        <v>78</v>
      </c>
      <c r="AY136" s="16" t="s">
        <v>130</v>
      </c>
      <c r="BE136" s="139">
        <f t="shared" si="4"/>
        <v>0</v>
      </c>
      <c r="BF136" s="139">
        <f t="shared" si="5"/>
        <v>0</v>
      </c>
      <c r="BG136" s="139">
        <f t="shared" si="6"/>
        <v>0</v>
      </c>
      <c r="BH136" s="139">
        <f t="shared" si="7"/>
        <v>0</v>
      </c>
      <c r="BI136" s="139">
        <f t="shared" si="8"/>
        <v>0</v>
      </c>
      <c r="BJ136" s="16" t="s">
        <v>78</v>
      </c>
      <c r="BK136" s="139">
        <f t="shared" si="9"/>
        <v>0</v>
      </c>
      <c r="BL136" s="16" t="s">
        <v>138</v>
      </c>
      <c r="BM136" s="138" t="s">
        <v>375</v>
      </c>
    </row>
    <row r="137" spans="2:65" s="1" customFormat="1" ht="18">
      <c r="B137" s="28"/>
      <c r="D137" s="141" t="s">
        <v>330</v>
      </c>
      <c r="F137" s="171" t="s">
        <v>692</v>
      </c>
      <c r="L137" s="28"/>
      <c r="M137" s="172"/>
      <c r="T137" s="52"/>
      <c r="AT137" s="16" t="s">
        <v>330</v>
      </c>
      <c r="AU137" s="16" t="s">
        <v>78</v>
      </c>
    </row>
    <row r="138" spans="2:65" s="1" customFormat="1" ht="24.25" customHeight="1">
      <c r="B138" s="127"/>
      <c r="C138" s="128" t="s">
        <v>70</v>
      </c>
      <c r="D138" s="128" t="s">
        <v>133</v>
      </c>
      <c r="E138" s="129" t="s">
        <v>693</v>
      </c>
      <c r="F138" s="130" t="s">
        <v>694</v>
      </c>
      <c r="G138" s="131" t="s">
        <v>691</v>
      </c>
      <c r="H138" s="132">
        <v>27</v>
      </c>
      <c r="I138" s="133">
        <v>0</v>
      </c>
      <c r="J138" s="133">
        <f>ROUND(I138*H138,2)</f>
        <v>0</v>
      </c>
      <c r="K138" s="130" t="s">
        <v>1</v>
      </c>
      <c r="L138" s="28"/>
      <c r="M138" s="134" t="s">
        <v>1</v>
      </c>
      <c r="N138" s="135" t="s">
        <v>35</v>
      </c>
      <c r="O138" s="136">
        <v>0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138</v>
      </c>
      <c r="AT138" s="138" t="s">
        <v>133</v>
      </c>
      <c r="AU138" s="138" t="s">
        <v>78</v>
      </c>
      <c r="AY138" s="16" t="s">
        <v>130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6" t="s">
        <v>78</v>
      </c>
      <c r="BK138" s="139">
        <f>ROUND(I138*H138,2)</f>
        <v>0</v>
      </c>
      <c r="BL138" s="16" t="s">
        <v>138</v>
      </c>
      <c r="BM138" s="138" t="s">
        <v>378</v>
      </c>
    </row>
    <row r="139" spans="2:65" s="1" customFormat="1" ht="18">
      <c r="B139" s="28"/>
      <c r="D139" s="141" t="s">
        <v>330</v>
      </c>
      <c r="F139" s="171" t="s">
        <v>692</v>
      </c>
      <c r="L139" s="28"/>
      <c r="M139" s="172"/>
      <c r="T139" s="52"/>
      <c r="AT139" s="16" t="s">
        <v>330</v>
      </c>
      <c r="AU139" s="16" t="s">
        <v>78</v>
      </c>
    </row>
    <row r="140" spans="2:65" s="1" customFormat="1" ht="24.25" customHeight="1">
      <c r="B140" s="127"/>
      <c r="C140" s="128" t="s">
        <v>70</v>
      </c>
      <c r="D140" s="128" t="s">
        <v>133</v>
      </c>
      <c r="E140" s="129" t="s">
        <v>695</v>
      </c>
      <c r="F140" s="130" t="s">
        <v>696</v>
      </c>
      <c r="G140" s="131" t="s">
        <v>691</v>
      </c>
      <c r="H140" s="132">
        <v>10</v>
      </c>
      <c r="I140" s="133">
        <v>0</v>
      </c>
      <c r="J140" s="133">
        <f>ROUND(I140*H140,2)</f>
        <v>0</v>
      </c>
      <c r="K140" s="130" t="s">
        <v>1</v>
      </c>
      <c r="L140" s="28"/>
      <c r="M140" s="134" t="s">
        <v>1</v>
      </c>
      <c r="N140" s="135" t="s">
        <v>35</v>
      </c>
      <c r="O140" s="136">
        <v>0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138</v>
      </c>
      <c r="AT140" s="138" t="s">
        <v>133</v>
      </c>
      <c r="AU140" s="138" t="s">
        <v>78</v>
      </c>
      <c r="AY140" s="16" t="s">
        <v>130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6" t="s">
        <v>78</v>
      </c>
      <c r="BK140" s="139">
        <f>ROUND(I140*H140,2)</f>
        <v>0</v>
      </c>
      <c r="BL140" s="16" t="s">
        <v>138</v>
      </c>
      <c r="BM140" s="138" t="s">
        <v>381</v>
      </c>
    </row>
    <row r="141" spans="2:65" s="1" customFormat="1" ht="55.5" customHeight="1">
      <c r="B141" s="127"/>
      <c r="C141" s="128" t="s">
        <v>70</v>
      </c>
      <c r="D141" s="128" t="s">
        <v>133</v>
      </c>
      <c r="E141" s="129" t="s">
        <v>697</v>
      </c>
      <c r="F141" s="130" t="s">
        <v>698</v>
      </c>
      <c r="G141" s="131" t="s">
        <v>146</v>
      </c>
      <c r="H141" s="132">
        <v>22.4</v>
      </c>
      <c r="I141" s="133">
        <v>0</v>
      </c>
      <c r="J141" s="133">
        <f>ROUND(I141*H141,2)</f>
        <v>0</v>
      </c>
      <c r="K141" s="130" t="s">
        <v>1</v>
      </c>
      <c r="L141" s="28"/>
      <c r="M141" s="134" t="s">
        <v>1</v>
      </c>
      <c r="N141" s="135" t="s">
        <v>35</v>
      </c>
      <c r="O141" s="136">
        <v>0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138</v>
      </c>
      <c r="AT141" s="138" t="s">
        <v>133</v>
      </c>
      <c r="AU141" s="138" t="s">
        <v>78</v>
      </c>
      <c r="AY141" s="16" t="s">
        <v>130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6" t="s">
        <v>78</v>
      </c>
      <c r="BK141" s="139">
        <f>ROUND(I141*H141,2)</f>
        <v>0</v>
      </c>
      <c r="BL141" s="16" t="s">
        <v>138</v>
      </c>
      <c r="BM141" s="138" t="s">
        <v>384</v>
      </c>
    </row>
    <row r="142" spans="2:65" s="1" customFormat="1" ht="24.25" customHeight="1">
      <c r="B142" s="127"/>
      <c r="C142" s="128" t="s">
        <v>70</v>
      </c>
      <c r="D142" s="128" t="s">
        <v>133</v>
      </c>
      <c r="E142" s="129" t="s">
        <v>699</v>
      </c>
      <c r="F142" s="130" t="s">
        <v>700</v>
      </c>
      <c r="G142" s="131" t="s">
        <v>701</v>
      </c>
      <c r="H142" s="132">
        <v>52</v>
      </c>
      <c r="I142" s="133">
        <v>0</v>
      </c>
      <c r="J142" s="133">
        <f>ROUND(I142*H142,2)</f>
        <v>0</v>
      </c>
      <c r="K142" s="130" t="s">
        <v>1</v>
      </c>
      <c r="L142" s="28"/>
      <c r="M142" s="134" t="s">
        <v>1</v>
      </c>
      <c r="N142" s="135" t="s">
        <v>35</v>
      </c>
      <c r="O142" s="136">
        <v>0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138</v>
      </c>
      <c r="AT142" s="138" t="s">
        <v>133</v>
      </c>
      <c r="AU142" s="138" t="s">
        <v>78</v>
      </c>
      <c r="AY142" s="16" t="s">
        <v>130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6" t="s">
        <v>78</v>
      </c>
      <c r="BK142" s="139">
        <f>ROUND(I142*H142,2)</f>
        <v>0</v>
      </c>
      <c r="BL142" s="16" t="s">
        <v>138</v>
      </c>
      <c r="BM142" s="138" t="s">
        <v>387</v>
      </c>
    </row>
    <row r="143" spans="2:65" s="1" customFormat="1" ht="16.5" customHeight="1">
      <c r="B143" s="127"/>
      <c r="C143" s="128" t="s">
        <v>70</v>
      </c>
      <c r="D143" s="128" t="s">
        <v>133</v>
      </c>
      <c r="E143" s="129" t="s">
        <v>702</v>
      </c>
      <c r="F143" s="130" t="s">
        <v>703</v>
      </c>
      <c r="G143" s="131" t="s">
        <v>660</v>
      </c>
      <c r="H143" s="132">
        <v>4</v>
      </c>
      <c r="I143" s="133">
        <v>0</v>
      </c>
      <c r="J143" s="133">
        <f>ROUND(I143*H143,2)</f>
        <v>0</v>
      </c>
      <c r="K143" s="130" t="s">
        <v>1</v>
      </c>
      <c r="L143" s="28"/>
      <c r="M143" s="134" t="s">
        <v>1</v>
      </c>
      <c r="N143" s="135" t="s">
        <v>35</v>
      </c>
      <c r="O143" s="136">
        <v>0</v>
      </c>
      <c r="P143" s="136">
        <f>O143*H143</f>
        <v>0</v>
      </c>
      <c r="Q143" s="136">
        <v>0</v>
      </c>
      <c r="R143" s="136">
        <f>Q143*H143</f>
        <v>0</v>
      </c>
      <c r="S143" s="136">
        <v>0</v>
      </c>
      <c r="T143" s="137">
        <f>S143*H143</f>
        <v>0</v>
      </c>
      <c r="AR143" s="138" t="s">
        <v>138</v>
      </c>
      <c r="AT143" s="138" t="s">
        <v>133</v>
      </c>
      <c r="AU143" s="138" t="s">
        <v>78</v>
      </c>
      <c r="AY143" s="16" t="s">
        <v>130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6" t="s">
        <v>78</v>
      </c>
      <c r="BK143" s="139">
        <f>ROUND(I143*H143,2)</f>
        <v>0</v>
      </c>
      <c r="BL143" s="16" t="s">
        <v>138</v>
      </c>
      <c r="BM143" s="138" t="s">
        <v>390</v>
      </c>
    </row>
    <row r="144" spans="2:65" s="11" customFormat="1" ht="25.9" customHeight="1">
      <c r="B144" s="116"/>
      <c r="D144" s="117" t="s">
        <v>69</v>
      </c>
      <c r="E144" s="118" t="s">
        <v>704</v>
      </c>
      <c r="F144" s="118" t="s">
        <v>705</v>
      </c>
      <c r="J144" s="119">
        <f>BK144</f>
        <v>0</v>
      </c>
      <c r="L144" s="116"/>
      <c r="M144" s="120"/>
      <c r="P144" s="121">
        <f>SUM(P145:P156)</f>
        <v>0</v>
      </c>
      <c r="R144" s="121">
        <f>SUM(R145:R156)</f>
        <v>0</v>
      </c>
      <c r="T144" s="122">
        <f>SUM(T145:T156)</f>
        <v>0</v>
      </c>
      <c r="AR144" s="117" t="s">
        <v>78</v>
      </c>
      <c r="AT144" s="123" t="s">
        <v>69</v>
      </c>
      <c r="AU144" s="123" t="s">
        <v>70</v>
      </c>
      <c r="AY144" s="117" t="s">
        <v>130</v>
      </c>
      <c r="BK144" s="124">
        <f>SUM(BK145:BK156)</f>
        <v>0</v>
      </c>
    </row>
    <row r="145" spans="2:65" s="1" customFormat="1" ht="16.5" customHeight="1">
      <c r="B145" s="127"/>
      <c r="C145" s="128" t="s">
        <v>70</v>
      </c>
      <c r="D145" s="128" t="s">
        <v>133</v>
      </c>
      <c r="E145" s="129" t="s">
        <v>551</v>
      </c>
      <c r="F145" s="130" t="s">
        <v>706</v>
      </c>
      <c r="G145" s="131" t="s">
        <v>657</v>
      </c>
      <c r="H145" s="132">
        <v>1</v>
      </c>
      <c r="I145" s="133">
        <v>0</v>
      </c>
      <c r="J145" s="133">
        <f t="shared" ref="J145:J151" si="10">ROUND(I145*H145,2)</f>
        <v>0</v>
      </c>
      <c r="K145" s="130" t="s">
        <v>1</v>
      </c>
      <c r="L145" s="28"/>
      <c r="M145" s="134" t="s">
        <v>1</v>
      </c>
      <c r="N145" s="135" t="s">
        <v>35</v>
      </c>
      <c r="O145" s="136">
        <v>0</v>
      </c>
      <c r="P145" s="136">
        <f t="shared" ref="P145:P151" si="11">O145*H145</f>
        <v>0</v>
      </c>
      <c r="Q145" s="136">
        <v>0</v>
      </c>
      <c r="R145" s="136">
        <f t="shared" ref="R145:R151" si="12">Q145*H145</f>
        <v>0</v>
      </c>
      <c r="S145" s="136">
        <v>0</v>
      </c>
      <c r="T145" s="137">
        <f t="shared" ref="T145:T151" si="13">S145*H145</f>
        <v>0</v>
      </c>
      <c r="AR145" s="138" t="s">
        <v>138</v>
      </c>
      <c r="AT145" s="138" t="s">
        <v>133</v>
      </c>
      <c r="AU145" s="138" t="s">
        <v>78</v>
      </c>
      <c r="AY145" s="16" t="s">
        <v>130</v>
      </c>
      <c r="BE145" s="139">
        <f t="shared" ref="BE145:BE151" si="14">IF(N145="základní",J145,0)</f>
        <v>0</v>
      </c>
      <c r="BF145" s="139">
        <f t="shared" ref="BF145:BF151" si="15">IF(N145="snížená",J145,0)</f>
        <v>0</v>
      </c>
      <c r="BG145" s="139">
        <f t="shared" ref="BG145:BG151" si="16">IF(N145="zákl. přenesená",J145,0)</f>
        <v>0</v>
      </c>
      <c r="BH145" s="139">
        <f t="shared" ref="BH145:BH151" si="17">IF(N145="sníž. přenesená",J145,0)</f>
        <v>0</v>
      </c>
      <c r="BI145" s="139">
        <f t="shared" ref="BI145:BI151" si="18">IF(N145="nulová",J145,0)</f>
        <v>0</v>
      </c>
      <c r="BJ145" s="16" t="s">
        <v>78</v>
      </c>
      <c r="BK145" s="139">
        <f t="shared" ref="BK145:BK151" si="19">ROUND(I145*H145,2)</f>
        <v>0</v>
      </c>
      <c r="BL145" s="16" t="s">
        <v>138</v>
      </c>
      <c r="BM145" s="138" t="s">
        <v>393</v>
      </c>
    </row>
    <row r="146" spans="2:65" s="1" customFormat="1" ht="21.75" customHeight="1">
      <c r="B146" s="127"/>
      <c r="C146" s="128" t="s">
        <v>70</v>
      </c>
      <c r="D146" s="128" t="s">
        <v>133</v>
      </c>
      <c r="E146" s="129" t="s">
        <v>707</v>
      </c>
      <c r="F146" s="130" t="s">
        <v>708</v>
      </c>
      <c r="G146" s="131" t="s">
        <v>657</v>
      </c>
      <c r="H146" s="132">
        <v>1</v>
      </c>
      <c r="I146" s="133">
        <v>0</v>
      </c>
      <c r="J146" s="133">
        <f t="shared" si="10"/>
        <v>0</v>
      </c>
      <c r="K146" s="130" t="s">
        <v>1</v>
      </c>
      <c r="L146" s="28"/>
      <c r="M146" s="134" t="s">
        <v>1</v>
      </c>
      <c r="N146" s="135" t="s">
        <v>35</v>
      </c>
      <c r="O146" s="136">
        <v>0</v>
      </c>
      <c r="P146" s="136">
        <f t="shared" si="11"/>
        <v>0</v>
      </c>
      <c r="Q146" s="136">
        <v>0</v>
      </c>
      <c r="R146" s="136">
        <f t="shared" si="12"/>
        <v>0</v>
      </c>
      <c r="S146" s="136">
        <v>0</v>
      </c>
      <c r="T146" s="137">
        <f t="shared" si="13"/>
        <v>0</v>
      </c>
      <c r="AR146" s="138" t="s">
        <v>138</v>
      </c>
      <c r="AT146" s="138" t="s">
        <v>133</v>
      </c>
      <c r="AU146" s="138" t="s">
        <v>78</v>
      </c>
      <c r="AY146" s="16" t="s">
        <v>130</v>
      </c>
      <c r="BE146" s="139">
        <f t="shared" si="14"/>
        <v>0</v>
      </c>
      <c r="BF146" s="139">
        <f t="shared" si="15"/>
        <v>0</v>
      </c>
      <c r="BG146" s="139">
        <f t="shared" si="16"/>
        <v>0</v>
      </c>
      <c r="BH146" s="139">
        <f t="shared" si="17"/>
        <v>0</v>
      </c>
      <c r="BI146" s="139">
        <f t="shared" si="18"/>
        <v>0</v>
      </c>
      <c r="BJ146" s="16" t="s">
        <v>78</v>
      </c>
      <c r="BK146" s="139">
        <f t="shared" si="19"/>
        <v>0</v>
      </c>
      <c r="BL146" s="16" t="s">
        <v>138</v>
      </c>
      <c r="BM146" s="138" t="s">
        <v>396</v>
      </c>
    </row>
    <row r="147" spans="2:65" s="1" customFormat="1" ht="16.5" customHeight="1">
      <c r="B147" s="127"/>
      <c r="C147" s="128" t="s">
        <v>70</v>
      </c>
      <c r="D147" s="128" t="s">
        <v>133</v>
      </c>
      <c r="E147" s="129" t="s">
        <v>555</v>
      </c>
      <c r="F147" s="130" t="s">
        <v>709</v>
      </c>
      <c r="G147" s="131" t="s">
        <v>657</v>
      </c>
      <c r="H147" s="132">
        <v>1</v>
      </c>
      <c r="I147" s="133">
        <v>0</v>
      </c>
      <c r="J147" s="133">
        <f t="shared" si="10"/>
        <v>0</v>
      </c>
      <c r="K147" s="130" t="s">
        <v>1</v>
      </c>
      <c r="L147" s="28"/>
      <c r="M147" s="134" t="s">
        <v>1</v>
      </c>
      <c r="N147" s="135" t="s">
        <v>35</v>
      </c>
      <c r="O147" s="136">
        <v>0</v>
      </c>
      <c r="P147" s="136">
        <f t="shared" si="11"/>
        <v>0</v>
      </c>
      <c r="Q147" s="136">
        <v>0</v>
      </c>
      <c r="R147" s="136">
        <f t="shared" si="12"/>
        <v>0</v>
      </c>
      <c r="S147" s="136">
        <v>0</v>
      </c>
      <c r="T147" s="137">
        <f t="shared" si="13"/>
        <v>0</v>
      </c>
      <c r="AR147" s="138" t="s">
        <v>138</v>
      </c>
      <c r="AT147" s="138" t="s">
        <v>133</v>
      </c>
      <c r="AU147" s="138" t="s">
        <v>78</v>
      </c>
      <c r="AY147" s="16" t="s">
        <v>130</v>
      </c>
      <c r="BE147" s="139">
        <f t="shared" si="14"/>
        <v>0</v>
      </c>
      <c r="BF147" s="139">
        <f t="shared" si="15"/>
        <v>0</v>
      </c>
      <c r="BG147" s="139">
        <f t="shared" si="16"/>
        <v>0</v>
      </c>
      <c r="BH147" s="139">
        <f t="shared" si="17"/>
        <v>0</v>
      </c>
      <c r="BI147" s="139">
        <f t="shared" si="18"/>
        <v>0</v>
      </c>
      <c r="BJ147" s="16" t="s">
        <v>78</v>
      </c>
      <c r="BK147" s="139">
        <f t="shared" si="19"/>
        <v>0</v>
      </c>
      <c r="BL147" s="16" t="s">
        <v>138</v>
      </c>
      <c r="BM147" s="138" t="s">
        <v>399</v>
      </c>
    </row>
    <row r="148" spans="2:65" s="1" customFormat="1" ht="24.25" customHeight="1">
      <c r="B148" s="127"/>
      <c r="C148" s="128" t="s">
        <v>70</v>
      </c>
      <c r="D148" s="128" t="s">
        <v>133</v>
      </c>
      <c r="E148" s="129" t="s">
        <v>710</v>
      </c>
      <c r="F148" s="130" t="s">
        <v>711</v>
      </c>
      <c r="G148" s="131" t="s">
        <v>657</v>
      </c>
      <c r="H148" s="132">
        <v>1</v>
      </c>
      <c r="I148" s="133">
        <v>0</v>
      </c>
      <c r="J148" s="133">
        <f t="shared" si="10"/>
        <v>0</v>
      </c>
      <c r="K148" s="130" t="s">
        <v>1</v>
      </c>
      <c r="L148" s="28"/>
      <c r="M148" s="134" t="s">
        <v>1</v>
      </c>
      <c r="N148" s="135" t="s">
        <v>35</v>
      </c>
      <c r="O148" s="136">
        <v>0</v>
      </c>
      <c r="P148" s="136">
        <f t="shared" si="11"/>
        <v>0</v>
      </c>
      <c r="Q148" s="136">
        <v>0</v>
      </c>
      <c r="R148" s="136">
        <f t="shared" si="12"/>
        <v>0</v>
      </c>
      <c r="S148" s="136">
        <v>0</v>
      </c>
      <c r="T148" s="137">
        <f t="shared" si="13"/>
        <v>0</v>
      </c>
      <c r="AR148" s="138" t="s">
        <v>138</v>
      </c>
      <c r="AT148" s="138" t="s">
        <v>133</v>
      </c>
      <c r="AU148" s="138" t="s">
        <v>78</v>
      </c>
      <c r="AY148" s="16" t="s">
        <v>130</v>
      </c>
      <c r="BE148" s="139">
        <f t="shared" si="14"/>
        <v>0</v>
      </c>
      <c r="BF148" s="139">
        <f t="shared" si="15"/>
        <v>0</v>
      </c>
      <c r="BG148" s="139">
        <f t="shared" si="16"/>
        <v>0</v>
      </c>
      <c r="BH148" s="139">
        <f t="shared" si="17"/>
        <v>0</v>
      </c>
      <c r="BI148" s="139">
        <f t="shared" si="18"/>
        <v>0</v>
      </c>
      <c r="BJ148" s="16" t="s">
        <v>78</v>
      </c>
      <c r="BK148" s="139">
        <f t="shared" si="19"/>
        <v>0</v>
      </c>
      <c r="BL148" s="16" t="s">
        <v>138</v>
      </c>
      <c r="BM148" s="138" t="s">
        <v>402</v>
      </c>
    </row>
    <row r="149" spans="2:65" s="1" customFormat="1" ht="16.5" customHeight="1">
      <c r="B149" s="127"/>
      <c r="C149" s="128" t="s">
        <v>70</v>
      </c>
      <c r="D149" s="128" t="s">
        <v>133</v>
      </c>
      <c r="E149" s="129" t="s">
        <v>558</v>
      </c>
      <c r="F149" s="130" t="s">
        <v>712</v>
      </c>
      <c r="G149" s="131" t="s">
        <v>657</v>
      </c>
      <c r="H149" s="132">
        <v>1</v>
      </c>
      <c r="I149" s="133">
        <v>0</v>
      </c>
      <c r="J149" s="133">
        <f t="shared" si="10"/>
        <v>0</v>
      </c>
      <c r="K149" s="130" t="s">
        <v>1</v>
      </c>
      <c r="L149" s="28"/>
      <c r="M149" s="134" t="s">
        <v>1</v>
      </c>
      <c r="N149" s="135" t="s">
        <v>35</v>
      </c>
      <c r="O149" s="136">
        <v>0</v>
      </c>
      <c r="P149" s="136">
        <f t="shared" si="11"/>
        <v>0</v>
      </c>
      <c r="Q149" s="136">
        <v>0</v>
      </c>
      <c r="R149" s="136">
        <f t="shared" si="12"/>
        <v>0</v>
      </c>
      <c r="S149" s="136">
        <v>0</v>
      </c>
      <c r="T149" s="137">
        <f t="shared" si="13"/>
        <v>0</v>
      </c>
      <c r="AR149" s="138" t="s">
        <v>138</v>
      </c>
      <c r="AT149" s="138" t="s">
        <v>133</v>
      </c>
      <c r="AU149" s="138" t="s">
        <v>78</v>
      </c>
      <c r="AY149" s="16" t="s">
        <v>130</v>
      </c>
      <c r="BE149" s="139">
        <f t="shared" si="14"/>
        <v>0</v>
      </c>
      <c r="BF149" s="139">
        <f t="shared" si="15"/>
        <v>0</v>
      </c>
      <c r="BG149" s="139">
        <f t="shared" si="16"/>
        <v>0</v>
      </c>
      <c r="BH149" s="139">
        <f t="shared" si="17"/>
        <v>0</v>
      </c>
      <c r="BI149" s="139">
        <f t="shared" si="18"/>
        <v>0</v>
      </c>
      <c r="BJ149" s="16" t="s">
        <v>78</v>
      </c>
      <c r="BK149" s="139">
        <f t="shared" si="19"/>
        <v>0</v>
      </c>
      <c r="BL149" s="16" t="s">
        <v>138</v>
      </c>
      <c r="BM149" s="138" t="s">
        <v>405</v>
      </c>
    </row>
    <row r="150" spans="2:65" s="1" customFormat="1" ht="16.5" customHeight="1">
      <c r="B150" s="127"/>
      <c r="C150" s="128" t="s">
        <v>70</v>
      </c>
      <c r="D150" s="128" t="s">
        <v>133</v>
      </c>
      <c r="E150" s="129" t="s">
        <v>713</v>
      </c>
      <c r="F150" s="130" t="s">
        <v>714</v>
      </c>
      <c r="G150" s="131" t="s">
        <v>657</v>
      </c>
      <c r="H150" s="132">
        <v>1</v>
      </c>
      <c r="I150" s="133">
        <v>0</v>
      </c>
      <c r="J150" s="133">
        <f t="shared" si="10"/>
        <v>0</v>
      </c>
      <c r="K150" s="130" t="s">
        <v>1</v>
      </c>
      <c r="L150" s="28"/>
      <c r="M150" s="134" t="s">
        <v>1</v>
      </c>
      <c r="N150" s="135" t="s">
        <v>35</v>
      </c>
      <c r="O150" s="136">
        <v>0</v>
      </c>
      <c r="P150" s="136">
        <f t="shared" si="11"/>
        <v>0</v>
      </c>
      <c r="Q150" s="136">
        <v>0</v>
      </c>
      <c r="R150" s="136">
        <f t="shared" si="12"/>
        <v>0</v>
      </c>
      <c r="S150" s="136">
        <v>0</v>
      </c>
      <c r="T150" s="137">
        <f t="shared" si="13"/>
        <v>0</v>
      </c>
      <c r="AR150" s="138" t="s">
        <v>138</v>
      </c>
      <c r="AT150" s="138" t="s">
        <v>133</v>
      </c>
      <c r="AU150" s="138" t="s">
        <v>78</v>
      </c>
      <c r="AY150" s="16" t="s">
        <v>130</v>
      </c>
      <c r="BE150" s="139">
        <f t="shared" si="14"/>
        <v>0</v>
      </c>
      <c r="BF150" s="139">
        <f t="shared" si="15"/>
        <v>0</v>
      </c>
      <c r="BG150" s="139">
        <f t="shared" si="16"/>
        <v>0</v>
      </c>
      <c r="BH150" s="139">
        <f t="shared" si="17"/>
        <v>0</v>
      </c>
      <c r="BI150" s="139">
        <f t="shared" si="18"/>
        <v>0</v>
      </c>
      <c r="BJ150" s="16" t="s">
        <v>78</v>
      </c>
      <c r="BK150" s="139">
        <f t="shared" si="19"/>
        <v>0</v>
      </c>
      <c r="BL150" s="16" t="s">
        <v>138</v>
      </c>
      <c r="BM150" s="138" t="s">
        <v>408</v>
      </c>
    </row>
    <row r="151" spans="2:65" s="1" customFormat="1" ht="16.5" customHeight="1">
      <c r="B151" s="127"/>
      <c r="C151" s="128" t="s">
        <v>70</v>
      </c>
      <c r="D151" s="128" t="s">
        <v>133</v>
      </c>
      <c r="E151" s="129" t="s">
        <v>562</v>
      </c>
      <c r="F151" s="130" t="s">
        <v>715</v>
      </c>
      <c r="G151" s="131" t="s">
        <v>657</v>
      </c>
      <c r="H151" s="132">
        <v>1</v>
      </c>
      <c r="I151" s="133">
        <v>0</v>
      </c>
      <c r="J151" s="133">
        <f t="shared" si="10"/>
        <v>0</v>
      </c>
      <c r="K151" s="130" t="s">
        <v>1</v>
      </c>
      <c r="L151" s="28"/>
      <c r="M151" s="134" t="s">
        <v>1</v>
      </c>
      <c r="N151" s="135" t="s">
        <v>35</v>
      </c>
      <c r="O151" s="136">
        <v>0</v>
      </c>
      <c r="P151" s="136">
        <f t="shared" si="11"/>
        <v>0</v>
      </c>
      <c r="Q151" s="136">
        <v>0</v>
      </c>
      <c r="R151" s="136">
        <f t="shared" si="12"/>
        <v>0</v>
      </c>
      <c r="S151" s="136">
        <v>0</v>
      </c>
      <c r="T151" s="137">
        <f t="shared" si="13"/>
        <v>0</v>
      </c>
      <c r="AR151" s="138" t="s">
        <v>138</v>
      </c>
      <c r="AT151" s="138" t="s">
        <v>133</v>
      </c>
      <c r="AU151" s="138" t="s">
        <v>78</v>
      </c>
      <c r="AY151" s="16" t="s">
        <v>130</v>
      </c>
      <c r="BE151" s="139">
        <f t="shared" si="14"/>
        <v>0</v>
      </c>
      <c r="BF151" s="139">
        <f t="shared" si="15"/>
        <v>0</v>
      </c>
      <c r="BG151" s="139">
        <f t="shared" si="16"/>
        <v>0</v>
      </c>
      <c r="BH151" s="139">
        <f t="shared" si="17"/>
        <v>0</v>
      </c>
      <c r="BI151" s="139">
        <f t="shared" si="18"/>
        <v>0</v>
      </c>
      <c r="BJ151" s="16" t="s">
        <v>78</v>
      </c>
      <c r="BK151" s="139">
        <f t="shared" si="19"/>
        <v>0</v>
      </c>
      <c r="BL151" s="16" t="s">
        <v>138</v>
      </c>
      <c r="BM151" s="138" t="s">
        <v>411</v>
      </c>
    </row>
    <row r="152" spans="2:65" s="1" customFormat="1" ht="18">
      <c r="B152" s="28"/>
      <c r="D152" s="141" t="s">
        <v>330</v>
      </c>
      <c r="F152" s="171" t="s">
        <v>716</v>
      </c>
      <c r="L152" s="28"/>
      <c r="M152" s="172"/>
      <c r="T152" s="52"/>
      <c r="AT152" s="16" t="s">
        <v>330</v>
      </c>
      <c r="AU152" s="16" t="s">
        <v>78</v>
      </c>
    </row>
    <row r="153" spans="2:65" s="1" customFormat="1" ht="16.5" customHeight="1">
      <c r="B153" s="127"/>
      <c r="C153" s="128" t="s">
        <v>70</v>
      </c>
      <c r="D153" s="128" t="s">
        <v>133</v>
      </c>
      <c r="E153" s="129" t="s">
        <v>717</v>
      </c>
      <c r="F153" s="130" t="s">
        <v>718</v>
      </c>
      <c r="G153" s="131" t="s">
        <v>657</v>
      </c>
      <c r="H153" s="132">
        <v>1</v>
      </c>
      <c r="I153" s="133">
        <v>0</v>
      </c>
      <c r="J153" s="133">
        <f>ROUND(I153*H153,2)</f>
        <v>0</v>
      </c>
      <c r="K153" s="130" t="s">
        <v>1</v>
      </c>
      <c r="L153" s="28"/>
      <c r="M153" s="134" t="s">
        <v>1</v>
      </c>
      <c r="N153" s="135" t="s">
        <v>35</v>
      </c>
      <c r="O153" s="136">
        <v>0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138</v>
      </c>
      <c r="AT153" s="138" t="s">
        <v>133</v>
      </c>
      <c r="AU153" s="138" t="s">
        <v>78</v>
      </c>
      <c r="AY153" s="16" t="s">
        <v>130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6" t="s">
        <v>78</v>
      </c>
      <c r="BK153" s="139">
        <f>ROUND(I153*H153,2)</f>
        <v>0</v>
      </c>
      <c r="BL153" s="16" t="s">
        <v>138</v>
      </c>
      <c r="BM153" s="138" t="s">
        <v>414</v>
      </c>
    </row>
    <row r="154" spans="2:65" s="1" customFormat="1" ht="37.9" customHeight="1">
      <c r="B154" s="127"/>
      <c r="C154" s="128" t="s">
        <v>70</v>
      </c>
      <c r="D154" s="128" t="s">
        <v>133</v>
      </c>
      <c r="E154" s="129" t="s">
        <v>565</v>
      </c>
      <c r="F154" s="130" t="s">
        <v>719</v>
      </c>
      <c r="G154" s="131" t="s">
        <v>657</v>
      </c>
      <c r="H154" s="132">
        <v>1</v>
      </c>
      <c r="I154" s="133">
        <v>0</v>
      </c>
      <c r="J154" s="133">
        <f>ROUND(I154*H154,2)</f>
        <v>0</v>
      </c>
      <c r="K154" s="130" t="s">
        <v>1</v>
      </c>
      <c r="L154" s="28"/>
      <c r="M154" s="134" t="s">
        <v>1</v>
      </c>
      <c r="N154" s="135" t="s">
        <v>35</v>
      </c>
      <c r="O154" s="136">
        <v>0</v>
      </c>
      <c r="P154" s="136">
        <f>O154*H154</f>
        <v>0</v>
      </c>
      <c r="Q154" s="136">
        <v>0</v>
      </c>
      <c r="R154" s="136">
        <f>Q154*H154</f>
        <v>0</v>
      </c>
      <c r="S154" s="136">
        <v>0</v>
      </c>
      <c r="T154" s="137">
        <f>S154*H154</f>
        <v>0</v>
      </c>
      <c r="AR154" s="138" t="s">
        <v>138</v>
      </c>
      <c r="AT154" s="138" t="s">
        <v>133</v>
      </c>
      <c r="AU154" s="138" t="s">
        <v>78</v>
      </c>
      <c r="AY154" s="16" t="s">
        <v>130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6" t="s">
        <v>78</v>
      </c>
      <c r="BK154" s="139">
        <f>ROUND(I154*H154,2)</f>
        <v>0</v>
      </c>
      <c r="BL154" s="16" t="s">
        <v>138</v>
      </c>
      <c r="BM154" s="138" t="s">
        <v>417</v>
      </c>
    </row>
    <row r="155" spans="2:65" s="1" customFormat="1" ht="16.5" customHeight="1">
      <c r="B155" s="127"/>
      <c r="C155" s="128" t="s">
        <v>70</v>
      </c>
      <c r="D155" s="128" t="s">
        <v>133</v>
      </c>
      <c r="E155" s="129" t="s">
        <v>720</v>
      </c>
      <c r="F155" s="130" t="s">
        <v>721</v>
      </c>
      <c r="G155" s="131" t="s">
        <v>657</v>
      </c>
      <c r="H155" s="132">
        <v>1</v>
      </c>
      <c r="I155" s="133">
        <v>0</v>
      </c>
      <c r="J155" s="133">
        <f>ROUND(I155*H155,2)</f>
        <v>0</v>
      </c>
      <c r="K155" s="130" t="s">
        <v>1</v>
      </c>
      <c r="L155" s="28"/>
      <c r="M155" s="134" t="s">
        <v>1</v>
      </c>
      <c r="N155" s="135" t="s">
        <v>35</v>
      </c>
      <c r="O155" s="136">
        <v>0</v>
      </c>
      <c r="P155" s="136">
        <f>O155*H155</f>
        <v>0</v>
      </c>
      <c r="Q155" s="136">
        <v>0</v>
      </c>
      <c r="R155" s="136">
        <f>Q155*H155</f>
        <v>0</v>
      </c>
      <c r="S155" s="136">
        <v>0</v>
      </c>
      <c r="T155" s="137">
        <f>S155*H155</f>
        <v>0</v>
      </c>
      <c r="AR155" s="138" t="s">
        <v>138</v>
      </c>
      <c r="AT155" s="138" t="s">
        <v>133</v>
      </c>
      <c r="AU155" s="138" t="s">
        <v>78</v>
      </c>
      <c r="AY155" s="16" t="s">
        <v>130</v>
      </c>
      <c r="BE155" s="139">
        <f>IF(N155="základní",J155,0)</f>
        <v>0</v>
      </c>
      <c r="BF155" s="139">
        <f>IF(N155="snížená",J155,0)</f>
        <v>0</v>
      </c>
      <c r="BG155" s="139">
        <f>IF(N155="zákl. přenesená",J155,0)</f>
        <v>0</v>
      </c>
      <c r="BH155" s="139">
        <f>IF(N155="sníž. přenesená",J155,0)</f>
        <v>0</v>
      </c>
      <c r="BI155" s="139">
        <f>IF(N155="nulová",J155,0)</f>
        <v>0</v>
      </c>
      <c r="BJ155" s="16" t="s">
        <v>78</v>
      </c>
      <c r="BK155" s="139">
        <f>ROUND(I155*H155,2)</f>
        <v>0</v>
      </c>
      <c r="BL155" s="16" t="s">
        <v>138</v>
      </c>
      <c r="BM155" s="138" t="s">
        <v>420</v>
      </c>
    </row>
    <row r="156" spans="2:65" s="1" customFormat="1" ht="16.5" customHeight="1">
      <c r="B156" s="127"/>
      <c r="C156" s="128" t="s">
        <v>70</v>
      </c>
      <c r="D156" s="128" t="s">
        <v>133</v>
      </c>
      <c r="E156" s="129" t="s">
        <v>569</v>
      </c>
      <c r="F156" s="130" t="s">
        <v>722</v>
      </c>
      <c r="G156" s="131" t="s">
        <v>657</v>
      </c>
      <c r="H156" s="132">
        <v>1</v>
      </c>
      <c r="I156" s="133">
        <v>0</v>
      </c>
      <c r="J156" s="133">
        <f>ROUND(I156*H156,2)</f>
        <v>0</v>
      </c>
      <c r="K156" s="130" t="s">
        <v>1</v>
      </c>
      <c r="L156" s="28"/>
      <c r="M156" s="167" t="s">
        <v>1</v>
      </c>
      <c r="N156" s="168" t="s">
        <v>35</v>
      </c>
      <c r="O156" s="169">
        <v>0</v>
      </c>
      <c r="P156" s="169">
        <f>O156*H156</f>
        <v>0</v>
      </c>
      <c r="Q156" s="169">
        <v>0</v>
      </c>
      <c r="R156" s="169">
        <f>Q156*H156</f>
        <v>0</v>
      </c>
      <c r="S156" s="169">
        <v>0</v>
      </c>
      <c r="T156" s="170">
        <f>S156*H156</f>
        <v>0</v>
      </c>
      <c r="AR156" s="138" t="s">
        <v>138</v>
      </c>
      <c r="AT156" s="138" t="s">
        <v>133</v>
      </c>
      <c r="AU156" s="138" t="s">
        <v>78</v>
      </c>
      <c r="AY156" s="16" t="s">
        <v>130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6" t="s">
        <v>78</v>
      </c>
      <c r="BK156" s="139">
        <f>ROUND(I156*H156,2)</f>
        <v>0</v>
      </c>
      <c r="BL156" s="16" t="s">
        <v>138</v>
      </c>
      <c r="BM156" s="138" t="s">
        <v>424</v>
      </c>
    </row>
    <row r="157" spans="2:65" s="1" customFormat="1" ht="7" customHeight="1">
      <c r="B157" s="40"/>
      <c r="C157" s="41"/>
      <c r="D157" s="41"/>
      <c r="E157" s="41"/>
      <c r="F157" s="41"/>
      <c r="G157" s="41"/>
      <c r="H157" s="41"/>
      <c r="I157" s="41"/>
      <c r="J157" s="41"/>
      <c r="K157" s="41"/>
      <c r="L157" s="28"/>
    </row>
  </sheetData>
  <autoFilter ref="C117:K156" xr:uid="{00000000-0009-0000-0000-000005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77"/>
  <sheetViews>
    <sheetView showGridLines="0" workbookViewId="0">
      <selection activeCell="I176" sqref="I176"/>
    </sheetView>
  </sheetViews>
  <sheetFormatPr defaultRowHeight="10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77734375" customWidth="1"/>
    <col min="7" max="7" width="7.44140625" customWidth="1"/>
    <col min="8" max="8" width="14" customWidth="1"/>
    <col min="9" max="9" width="15.77734375" customWidth="1"/>
    <col min="10" max="11" width="22.33203125" customWidth="1"/>
    <col min="12" max="12" width="9.33203125" customWidth="1"/>
    <col min="13" max="13" width="10.7773437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customHeight="1">
      <c r="L2" s="173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6" t="s">
        <v>95</v>
      </c>
    </row>
    <row r="3" spans="2:46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80</v>
      </c>
    </row>
    <row r="4" spans="2:46" ht="25" customHeight="1">
      <c r="B4" s="19"/>
      <c r="D4" s="20" t="s">
        <v>96</v>
      </c>
      <c r="L4" s="19"/>
      <c r="M4" s="84" t="s">
        <v>10</v>
      </c>
      <c r="AT4" s="16" t="s">
        <v>3</v>
      </c>
    </row>
    <row r="5" spans="2:46" ht="7" customHeight="1">
      <c r="B5" s="19"/>
      <c r="L5" s="19"/>
    </row>
    <row r="6" spans="2:46" ht="12" customHeight="1">
      <c r="B6" s="19"/>
      <c r="D6" s="25" t="s">
        <v>14</v>
      </c>
      <c r="L6" s="19"/>
    </row>
    <row r="7" spans="2:46" ht="16.5" customHeight="1">
      <c r="B7" s="19"/>
      <c r="E7" s="208" t="str">
        <f>'Rekapitulace stavby'!K6</f>
        <v>Rekonstrukce chemické učebny SGO</v>
      </c>
      <c r="F7" s="209"/>
      <c r="G7" s="209"/>
      <c r="H7" s="209"/>
      <c r="L7" s="19"/>
    </row>
    <row r="8" spans="2:46" s="1" customFormat="1" ht="12" customHeight="1">
      <c r="B8" s="28"/>
      <c r="D8" s="25" t="s">
        <v>97</v>
      </c>
      <c r="L8" s="28"/>
    </row>
    <row r="9" spans="2:46" s="1" customFormat="1" ht="16.5" customHeight="1">
      <c r="B9" s="28"/>
      <c r="E9" s="198" t="s">
        <v>723</v>
      </c>
      <c r="F9" s="207"/>
      <c r="G9" s="207"/>
      <c r="H9" s="207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5" t="s">
        <v>15</v>
      </c>
      <c r="F11" s="23" t="s">
        <v>1</v>
      </c>
      <c r="I11" s="25" t="s">
        <v>16</v>
      </c>
      <c r="J11" s="23" t="s">
        <v>1</v>
      </c>
      <c r="L11" s="28"/>
    </row>
    <row r="12" spans="2:46" s="1" customFormat="1" ht="12" customHeight="1">
      <c r="B12" s="28"/>
      <c r="D12" s="25" t="s">
        <v>17</v>
      </c>
      <c r="F12" s="23" t="s">
        <v>18</v>
      </c>
      <c r="I12" s="25" t="s">
        <v>19</v>
      </c>
      <c r="J12" s="48">
        <f>'Rekapitulace stavby'!AN8</f>
        <v>0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5" t="s">
        <v>20</v>
      </c>
      <c r="I14" s="25" t="s">
        <v>21</v>
      </c>
      <c r="J14" s="23">
        <f>IF('Rekapitulace stavby'!AN10="","",'Rekapitulace stavby'!AN10)</f>
        <v>47813075</v>
      </c>
      <c r="L14" s="28"/>
    </row>
    <row r="15" spans="2:46" s="1" customFormat="1" ht="18" customHeight="1">
      <c r="B15" s="28"/>
      <c r="E15" s="23" t="str">
        <f>IF('Rekapitulace stavby'!E11="","",'Rekapitulace stavby'!E11)</f>
        <v>Slezské gymnázium, Opava, příspěvková organizace, Zámecký okruh 29, 746 01 Opava</v>
      </c>
      <c r="I15" s="25" t="s">
        <v>23</v>
      </c>
      <c r="J15" s="23" t="str">
        <f>IF('Rekapitulace stavby'!AN11="","",'Rekapitulace stavby'!AN11)</f>
        <v/>
      </c>
      <c r="L15" s="28"/>
    </row>
    <row r="16" spans="2:46" s="1" customFormat="1" ht="7" customHeight="1">
      <c r="B16" s="28"/>
      <c r="L16" s="28"/>
    </row>
    <row r="17" spans="2:12" s="1" customFormat="1" ht="12" customHeight="1">
      <c r="B17" s="28"/>
      <c r="D17" s="25" t="s">
        <v>24</v>
      </c>
      <c r="I17" s="25" t="s">
        <v>21</v>
      </c>
      <c r="J17" s="23" t="str">
        <f>'Rekapitulace stavby'!AN13</f>
        <v/>
      </c>
      <c r="L17" s="28"/>
    </row>
    <row r="18" spans="2:12" s="1" customFormat="1" ht="18" customHeight="1">
      <c r="B18" s="28"/>
      <c r="E18" s="182" t="str">
        <f>'Rekapitulace stavby'!E14</f>
        <v xml:space="preserve"> </v>
      </c>
      <c r="F18" s="182"/>
      <c r="G18" s="182"/>
      <c r="H18" s="182"/>
      <c r="I18" s="25" t="s">
        <v>23</v>
      </c>
      <c r="J18" s="23" t="str">
        <f>'Rekapitulace stavby'!AN14</f>
        <v/>
      </c>
      <c r="L18" s="28"/>
    </row>
    <row r="19" spans="2:12" s="1" customFormat="1" ht="7" customHeight="1">
      <c r="B19" s="28"/>
      <c r="L19" s="28"/>
    </row>
    <row r="20" spans="2:12" s="1" customFormat="1" ht="12" customHeight="1">
      <c r="B20" s="28"/>
      <c r="D20" s="25" t="s">
        <v>25</v>
      </c>
      <c r="I20" s="25" t="s">
        <v>21</v>
      </c>
      <c r="J20" s="23" t="str">
        <f>IF('Rekapitulace stavby'!AN16="","",'Rekapitulace stavby'!AN16)</f>
        <v/>
      </c>
      <c r="L20" s="28"/>
    </row>
    <row r="21" spans="2:12" s="1" customFormat="1" ht="18" customHeight="1">
      <c r="B21" s="28"/>
      <c r="E21" s="23" t="str">
        <f>IF('Rekapitulace stavby'!E17="","",'Rekapitulace stavby'!E17)</f>
        <v>PW Ateliér s.r.o.</v>
      </c>
      <c r="I21" s="25" t="s">
        <v>23</v>
      </c>
      <c r="J21" s="23" t="str">
        <f>IF('Rekapitulace stavby'!AN17="","",'Rekapitulace stavby'!AN17)</f>
        <v/>
      </c>
      <c r="L21" s="28"/>
    </row>
    <row r="22" spans="2:12" s="1" customFormat="1" ht="7" customHeight="1">
      <c r="B22" s="28"/>
      <c r="L22" s="28"/>
    </row>
    <row r="23" spans="2:12" s="1" customFormat="1" ht="12" customHeight="1">
      <c r="B23" s="28"/>
      <c r="D23" s="25" t="s">
        <v>28</v>
      </c>
      <c r="I23" s="25" t="s">
        <v>21</v>
      </c>
      <c r="J23" s="23" t="str">
        <f>IF('Rekapitulace stavby'!AN19="","",'Rekapitulace stavby'!AN19)</f>
        <v/>
      </c>
      <c r="L23" s="28"/>
    </row>
    <row r="24" spans="2:12" s="1" customFormat="1" ht="18" customHeight="1">
      <c r="B24" s="28"/>
      <c r="E24" s="23" t="str">
        <f>IF('Rekapitulace stavby'!E20="","",'Rekapitulace stavby'!E20)</f>
        <v xml:space="preserve"> </v>
      </c>
      <c r="I24" s="25" t="s">
        <v>23</v>
      </c>
      <c r="J24" s="23" t="str">
        <f>IF('Rekapitulace stavby'!AN20="","",'Rekapitulace stavby'!AN20)</f>
        <v/>
      </c>
      <c r="L24" s="28"/>
    </row>
    <row r="25" spans="2:12" s="1" customFormat="1" ht="7" customHeight="1">
      <c r="B25" s="28"/>
      <c r="L25" s="28"/>
    </row>
    <row r="26" spans="2:12" s="1" customFormat="1" ht="12" customHeight="1">
      <c r="B26" s="28"/>
      <c r="D26" s="25" t="s">
        <v>29</v>
      </c>
      <c r="L26" s="28"/>
    </row>
    <row r="27" spans="2:12" s="7" customFormat="1" ht="16.5" customHeight="1">
      <c r="B27" s="85"/>
      <c r="E27" s="184" t="s">
        <v>1</v>
      </c>
      <c r="F27" s="184"/>
      <c r="G27" s="184"/>
      <c r="H27" s="184"/>
      <c r="L27" s="85"/>
    </row>
    <row r="28" spans="2:12" s="1" customFormat="1" ht="7" customHeight="1">
      <c r="B28" s="28"/>
      <c r="L28" s="28"/>
    </row>
    <row r="29" spans="2:12" s="1" customFormat="1" ht="7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4" customHeight="1">
      <c r="B30" s="28"/>
      <c r="D30" s="86" t="s">
        <v>30</v>
      </c>
      <c r="J30" s="62">
        <f>ROUND(J122, 2)</f>
        <v>0</v>
      </c>
      <c r="L30" s="28"/>
    </row>
    <row r="31" spans="2:12" s="1" customFormat="1" ht="7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5" customHeight="1">
      <c r="B32" s="28"/>
      <c r="F32" s="31" t="s">
        <v>32</v>
      </c>
      <c r="I32" s="31" t="s">
        <v>31</v>
      </c>
      <c r="J32" s="31" t="s">
        <v>33</v>
      </c>
      <c r="L32" s="28"/>
    </row>
    <row r="33" spans="2:12" s="1" customFormat="1" ht="14.5" customHeight="1">
      <c r="B33" s="28"/>
      <c r="D33" s="51" t="s">
        <v>34</v>
      </c>
      <c r="E33" s="25" t="s">
        <v>35</v>
      </c>
      <c r="F33" s="87">
        <f>ROUND((SUM(BE122:BE176)),  2)</f>
        <v>0</v>
      </c>
      <c r="I33" s="88">
        <v>0.21</v>
      </c>
      <c r="J33" s="87">
        <f>ROUND(((SUM(BE122:BE176))*I33),  2)</f>
        <v>0</v>
      </c>
      <c r="L33" s="28"/>
    </row>
    <row r="34" spans="2:12" s="1" customFormat="1" ht="14.5" customHeight="1">
      <c r="B34" s="28"/>
      <c r="E34" s="25" t="s">
        <v>36</v>
      </c>
      <c r="F34" s="87">
        <f>ROUND((SUM(BF122:BF176)),  2)</f>
        <v>0</v>
      </c>
      <c r="I34" s="88">
        <v>0.12</v>
      </c>
      <c r="J34" s="87">
        <f>ROUND(((SUM(BF122:BF176))*I34),  2)</f>
        <v>0</v>
      </c>
      <c r="L34" s="28"/>
    </row>
    <row r="35" spans="2:12" s="1" customFormat="1" ht="14.5" hidden="1" customHeight="1">
      <c r="B35" s="28"/>
      <c r="E35" s="25" t="s">
        <v>37</v>
      </c>
      <c r="F35" s="87">
        <f>ROUND((SUM(BG122:BG176)),  2)</f>
        <v>0</v>
      </c>
      <c r="I35" s="88">
        <v>0.21</v>
      </c>
      <c r="J35" s="87">
        <f>0</f>
        <v>0</v>
      </c>
      <c r="L35" s="28"/>
    </row>
    <row r="36" spans="2:12" s="1" customFormat="1" ht="14.5" hidden="1" customHeight="1">
      <c r="B36" s="28"/>
      <c r="E36" s="25" t="s">
        <v>38</v>
      </c>
      <c r="F36" s="87">
        <f>ROUND((SUM(BH122:BH176)),  2)</f>
        <v>0</v>
      </c>
      <c r="I36" s="88">
        <v>0.12</v>
      </c>
      <c r="J36" s="87">
        <f>0</f>
        <v>0</v>
      </c>
      <c r="L36" s="28"/>
    </row>
    <row r="37" spans="2:12" s="1" customFormat="1" ht="14.5" hidden="1" customHeight="1">
      <c r="B37" s="28"/>
      <c r="E37" s="25" t="s">
        <v>39</v>
      </c>
      <c r="F37" s="87">
        <f>ROUND((SUM(BI122:BI176)),  2)</f>
        <v>0</v>
      </c>
      <c r="I37" s="88">
        <v>0</v>
      </c>
      <c r="J37" s="87">
        <f>0</f>
        <v>0</v>
      </c>
      <c r="L37" s="28"/>
    </row>
    <row r="38" spans="2:12" s="1" customFormat="1" ht="7" customHeight="1">
      <c r="B38" s="28"/>
      <c r="L38" s="28"/>
    </row>
    <row r="39" spans="2:12" s="1" customFormat="1" ht="25.4" customHeight="1">
      <c r="B39" s="28"/>
      <c r="C39" s="89"/>
      <c r="D39" s="90" t="s">
        <v>40</v>
      </c>
      <c r="E39" s="53"/>
      <c r="F39" s="53"/>
      <c r="G39" s="91" t="s">
        <v>41</v>
      </c>
      <c r="H39" s="92" t="s">
        <v>42</v>
      </c>
      <c r="I39" s="53"/>
      <c r="J39" s="93">
        <f>SUM(J30:J37)</f>
        <v>0</v>
      </c>
      <c r="K39" s="94"/>
      <c r="L39" s="28"/>
    </row>
    <row r="40" spans="2:12" s="1" customFormat="1" ht="14.5" customHeight="1">
      <c r="B40" s="28"/>
      <c r="L40" s="28"/>
    </row>
    <row r="41" spans="2:12" ht="14.5" customHeight="1">
      <c r="B41" s="19"/>
      <c r="L41" s="19"/>
    </row>
    <row r="42" spans="2:12" ht="14.5" customHeight="1">
      <c r="B42" s="19"/>
      <c r="L42" s="19"/>
    </row>
    <row r="43" spans="2:12" ht="14.5" customHeight="1">
      <c r="B43" s="19"/>
      <c r="L43" s="19"/>
    </row>
    <row r="44" spans="2:12" ht="14.5" customHeight="1">
      <c r="B44" s="19"/>
      <c r="L44" s="19"/>
    </row>
    <row r="45" spans="2:12" ht="14.5" customHeight="1">
      <c r="B45" s="19"/>
      <c r="L45" s="19"/>
    </row>
    <row r="46" spans="2:12" ht="14.5" customHeight="1">
      <c r="B46" s="19"/>
      <c r="L46" s="19"/>
    </row>
    <row r="47" spans="2:12" ht="14.5" customHeight="1">
      <c r="B47" s="19"/>
      <c r="L47" s="19"/>
    </row>
    <row r="48" spans="2:12" ht="14.5" customHeight="1">
      <c r="B48" s="19"/>
      <c r="L48" s="19"/>
    </row>
    <row r="49" spans="2:12" ht="14.5" customHeight="1">
      <c r="B49" s="19"/>
      <c r="L49" s="19"/>
    </row>
    <row r="50" spans="2:12" s="1" customFormat="1" ht="14.5" customHeight="1">
      <c r="B50" s="28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5">
      <c r="B61" s="28"/>
      <c r="D61" s="39" t="s">
        <v>45</v>
      </c>
      <c r="E61" s="30"/>
      <c r="F61" s="95" t="s">
        <v>46</v>
      </c>
      <c r="G61" s="39" t="s">
        <v>45</v>
      </c>
      <c r="H61" s="30"/>
      <c r="I61" s="30"/>
      <c r="J61" s="96" t="s">
        <v>46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3">
      <c r="B65" s="28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5">
      <c r="B76" s="28"/>
      <c r="D76" s="39" t="s">
        <v>45</v>
      </c>
      <c r="E76" s="30"/>
      <c r="F76" s="95" t="s">
        <v>46</v>
      </c>
      <c r="G76" s="39" t="s">
        <v>45</v>
      </c>
      <c r="H76" s="30"/>
      <c r="I76" s="30"/>
      <c r="J76" s="96" t="s">
        <v>46</v>
      </c>
      <c r="K76" s="30"/>
      <c r="L76" s="28"/>
    </row>
    <row r="77" spans="2:12" s="1" customFormat="1" ht="14.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7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5" customHeight="1">
      <c r="B82" s="28"/>
      <c r="C82" s="20" t="s">
        <v>99</v>
      </c>
      <c r="L82" s="28"/>
    </row>
    <row r="83" spans="2:47" s="1" customFormat="1" ht="7" customHeight="1">
      <c r="B83" s="28"/>
      <c r="L83" s="28"/>
    </row>
    <row r="84" spans="2:47" s="1" customFormat="1" ht="12" customHeight="1">
      <c r="B84" s="28"/>
      <c r="C84" s="25" t="s">
        <v>14</v>
      </c>
      <c r="L84" s="28"/>
    </row>
    <row r="85" spans="2:47" s="1" customFormat="1" ht="16.5" customHeight="1">
      <c r="B85" s="28"/>
      <c r="E85" s="208" t="str">
        <f>E7</f>
        <v>Rekonstrukce chemické učebny SGO</v>
      </c>
      <c r="F85" s="209"/>
      <c r="G85" s="209"/>
      <c r="H85" s="209"/>
      <c r="L85" s="28"/>
    </row>
    <row r="86" spans="2:47" s="1" customFormat="1" ht="12" customHeight="1">
      <c r="B86" s="28"/>
      <c r="C86" s="25" t="s">
        <v>97</v>
      </c>
      <c r="L86" s="28"/>
    </row>
    <row r="87" spans="2:47" s="1" customFormat="1" ht="16.5" customHeight="1">
      <c r="B87" s="28"/>
      <c r="E87" s="198" t="str">
        <f>E9</f>
        <v>07 - Elektroinstalace</v>
      </c>
      <c r="F87" s="207"/>
      <c r="G87" s="207"/>
      <c r="H87" s="207"/>
      <c r="L87" s="28"/>
    </row>
    <row r="88" spans="2:47" s="1" customFormat="1" ht="7" customHeight="1">
      <c r="B88" s="28"/>
      <c r="L88" s="28"/>
    </row>
    <row r="89" spans="2:47" s="1" customFormat="1" ht="12" customHeight="1">
      <c r="B89" s="28"/>
      <c r="C89" s="25" t="s">
        <v>17</v>
      </c>
      <c r="F89" s="23" t="str">
        <f>F12</f>
        <v xml:space="preserve"> </v>
      </c>
      <c r="I89" s="25" t="s">
        <v>19</v>
      </c>
      <c r="J89" s="48">
        <f>IF(J12="","",J12)</f>
        <v>0</v>
      </c>
      <c r="L89" s="28"/>
    </row>
    <row r="90" spans="2:47" s="1" customFormat="1" ht="7" customHeight="1">
      <c r="B90" s="28"/>
      <c r="L90" s="28"/>
    </row>
    <row r="91" spans="2:47" s="1" customFormat="1" ht="15.25" customHeight="1">
      <c r="B91" s="28"/>
      <c r="C91" s="25" t="s">
        <v>20</v>
      </c>
      <c r="F91" s="23" t="str">
        <f>E15</f>
        <v>Slezské gymnázium, Opava, příspěvková organizace, Zámecký okruh 29, 746 01 Opava</v>
      </c>
      <c r="I91" s="25" t="s">
        <v>25</v>
      </c>
      <c r="J91" s="26" t="str">
        <f>E21</f>
        <v>PW Ateliér s.r.o.</v>
      </c>
      <c r="L91" s="28"/>
    </row>
    <row r="92" spans="2:47" s="1" customFormat="1" ht="15.25" customHeight="1">
      <c r="B92" s="28"/>
      <c r="C92" s="25" t="s">
        <v>24</v>
      </c>
      <c r="F92" s="23" t="str">
        <f>IF(E18="","",E18)</f>
        <v xml:space="preserve"> </v>
      </c>
      <c r="I92" s="25" t="s">
        <v>28</v>
      </c>
      <c r="J92" s="26" t="str">
        <f>E24</f>
        <v xml:space="preserve"> </v>
      </c>
      <c r="L92" s="28"/>
    </row>
    <row r="93" spans="2:47" s="1" customFormat="1" ht="10.4" customHeight="1">
      <c r="B93" s="28"/>
      <c r="L93" s="28"/>
    </row>
    <row r="94" spans="2:47" s="1" customFormat="1" ht="29.25" customHeight="1">
      <c r="B94" s="28"/>
      <c r="C94" s="97" t="s">
        <v>100</v>
      </c>
      <c r="D94" s="89"/>
      <c r="E94" s="89"/>
      <c r="F94" s="89"/>
      <c r="G94" s="89"/>
      <c r="H94" s="89"/>
      <c r="I94" s="89"/>
      <c r="J94" s="98" t="s">
        <v>101</v>
      </c>
      <c r="K94" s="89"/>
      <c r="L94" s="28"/>
    </row>
    <row r="95" spans="2:47" s="1" customFormat="1" ht="10.4" customHeight="1">
      <c r="B95" s="28"/>
      <c r="L95" s="28"/>
    </row>
    <row r="96" spans="2:47" s="1" customFormat="1" ht="22.9" customHeight="1">
      <c r="B96" s="28"/>
      <c r="C96" s="99" t="s">
        <v>102</v>
      </c>
      <c r="J96" s="62">
        <f>J122</f>
        <v>0</v>
      </c>
      <c r="L96" s="28"/>
      <c r="AU96" s="16" t="s">
        <v>103</v>
      </c>
    </row>
    <row r="97" spans="2:12" s="8" customFormat="1" ht="25" customHeight="1">
      <c r="B97" s="100"/>
      <c r="D97" s="101" t="s">
        <v>724</v>
      </c>
      <c r="E97" s="102"/>
      <c r="F97" s="102"/>
      <c r="G97" s="102"/>
      <c r="H97" s="102"/>
      <c r="I97" s="102"/>
      <c r="J97" s="103">
        <f>J123</f>
        <v>0</v>
      </c>
      <c r="L97" s="100"/>
    </row>
    <row r="98" spans="2:12" s="8" customFormat="1" ht="25" customHeight="1">
      <c r="B98" s="100"/>
      <c r="D98" s="101" t="s">
        <v>725</v>
      </c>
      <c r="E98" s="102"/>
      <c r="F98" s="102"/>
      <c r="G98" s="102"/>
      <c r="H98" s="102"/>
      <c r="I98" s="102"/>
      <c r="J98" s="103">
        <f>J130</f>
        <v>0</v>
      </c>
      <c r="L98" s="100"/>
    </row>
    <row r="99" spans="2:12" s="8" customFormat="1" ht="25" customHeight="1">
      <c r="B99" s="100"/>
      <c r="D99" s="101" t="s">
        <v>726</v>
      </c>
      <c r="E99" s="102"/>
      <c r="F99" s="102"/>
      <c r="G99" s="102"/>
      <c r="H99" s="102"/>
      <c r="I99" s="102"/>
      <c r="J99" s="103">
        <f>J143</f>
        <v>0</v>
      </c>
      <c r="L99" s="100"/>
    </row>
    <row r="100" spans="2:12" s="8" customFormat="1" ht="25" customHeight="1">
      <c r="B100" s="100"/>
      <c r="D100" s="101" t="s">
        <v>727</v>
      </c>
      <c r="E100" s="102"/>
      <c r="F100" s="102"/>
      <c r="G100" s="102"/>
      <c r="H100" s="102"/>
      <c r="I100" s="102"/>
      <c r="J100" s="103">
        <f>J157</f>
        <v>0</v>
      </c>
      <c r="L100" s="100"/>
    </row>
    <row r="101" spans="2:12" s="8" customFormat="1" ht="25" customHeight="1">
      <c r="B101" s="100"/>
      <c r="D101" s="101" t="s">
        <v>728</v>
      </c>
      <c r="E101" s="102"/>
      <c r="F101" s="102"/>
      <c r="G101" s="102"/>
      <c r="H101" s="102"/>
      <c r="I101" s="102"/>
      <c r="J101" s="103">
        <f>J159</f>
        <v>0</v>
      </c>
      <c r="L101" s="100"/>
    </row>
    <row r="102" spans="2:12" s="8" customFormat="1" ht="25" customHeight="1">
      <c r="B102" s="100"/>
      <c r="D102" s="101" t="s">
        <v>729</v>
      </c>
      <c r="E102" s="102"/>
      <c r="F102" s="102"/>
      <c r="G102" s="102"/>
      <c r="H102" s="102"/>
      <c r="I102" s="102"/>
      <c r="J102" s="103">
        <f>J172</f>
        <v>0</v>
      </c>
      <c r="L102" s="100"/>
    </row>
    <row r="103" spans="2:12" s="1" customFormat="1" ht="21.75" customHeight="1">
      <c r="B103" s="28"/>
      <c r="L103" s="28"/>
    </row>
    <row r="104" spans="2:12" s="1" customFormat="1" ht="7" customHeight="1"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28"/>
    </row>
    <row r="108" spans="2:12" s="1" customFormat="1" ht="7" customHeight="1"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28"/>
    </row>
    <row r="109" spans="2:12" s="1" customFormat="1" ht="25" customHeight="1">
      <c r="B109" s="28"/>
      <c r="C109" s="20" t="s">
        <v>115</v>
      </c>
      <c r="L109" s="28"/>
    </row>
    <row r="110" spans="2:12" s="1" customFormat="1" ht="7" customHeight="1">
      <c r="B110" s="28"/>
      <c r="L110" s="28"/>
    </row>
    <row r="111" spans="2:12" s="1" customFormat="1" ht="12" customHeight="1">
      <c r="B111" s="28"/>
      <c r="C111" s="25" t="s">
        <v>14</v>
      </c>
      <c r="L111" s="28"/>
    </row>
    <row r="112" spans="2:12" s="1" customFormat="1" ht="16.5" customHeight="1">
      <c r="B112" s="28"/>
      <c r="E112" s="208" t="str">
        <f>E7</f>
        <v>Rekonstrukce chemické učebny SGO</v>
      </c>
      <c r="F112" s="209"/>
      <c r="G112" s="209"/>
      <c r="H112" s="209"/>
      <c r="L112" s="28"/>
    </row>
    <row r="113" spans="2:65" s="1" customFormat="1" ht="12" customHeight="1">
      <c r="B113" s="28"/>
      <c r="C113" s="25" t="s">
        <v>97</v>
      </c>
      <c r="L113" s="28"/>
    </row>
    <row r="114" spans="2:65" s="1" customFormat="1" ht="16.5" customHeight="1">
      <c r="B114" s="28"/>
      <c r="E114" s="198" t="str">
        <f>E9</f>
        <v>07 - Elektroinstalace</v>
      </c>
      <c r="F114" s="207"/>
      <c r="G114" s="207"/>
      <c r="H114" s="207"/>
      <c r="L114" s="28"/>
    </row>
    <row r="115" spans="2:65" s="1" customFormat="1" ht="7" customHeight="1">
      <c r="B115" s="28"/>
      <c r="L115" s="28"/>
    </row>
    <row r="116" spans="2:65" s="1" customFormat="1" ht="12" customHeight="1">
      <c r="B116" s="28"/>
      <c r="C116" s="25" t="s">
        <v>17</v>
      </c>
      <c r="F116" s="23" t="str">
        <f>F12</f>
        <v xml:space="preserve"> </v>
      </c>
      <c r="I116" s="25" t="s">
        <v>19</v>
      </c>
      <c r="J116" s="48">
        <f>IF(J12="","",J12)</f>
        <v>0</v>
      </c>
      <c r="L116" s="28"/>
    </row>
    <row r="117" spans="2:65" s="1" customFormat="1" ht="7" customHeight="1">
      <c r="B117" s="28"/>
      <c r="L117" s="28"/>
    </row>
    <row r="118" spans="2:65" s="1" customFormat="1" ht="15.25" customHeight="1">
      <c r="B118" s="28"/>
      <c r="C118" s="25" t="s">
        <v>20</v>
      </c>
      <c r="F118" s="23" t="str">
        <f>E15</f>
        <v>Slezské gymnázium, Opava, příspěvková organizace, Zámecký okruh 29, 746 01 Opava</v>
      </c>
      <c r="I118" s="25" t="s">
        <v>25</v>
      </c>
      <c r="J118" s="26" t="str">
        <f>E21</f>
        <v>PW Ateliér s.r.o.</v>
      </c>
      <c r="L118" s="28"/>
    </row>
    <row r="119" spans="2:65" s="1" customFormat="1" ht="15.25" customHeight="1">
      <c r="B119" s="28"/>
      <c r="C119" s="25" t="s">
        <v>24</v>
      </c>
      <c r="F119" s="23" t="str">
        <f>IF(E18="","",E18)</f>
        <v xml:space="preserve"> </v>
      </c>
      <c r="I119" s="25" t="s">
        <v>28</v>
      </c>
      <c r="J119" s="26" t="str">
        <f>E24</f>
        <v xml:space="preserve"> </v>
      </c>
      <c r="L119" s="28"/>
    </row>
    <row r="120" spans="2:65" s="1" customFormat="1" ht="10.4" customHeight="1">
      <c r="B120" s="28"/>
      <c r="L120" s="28"/>
    </row>
    <row r="121" spans="2:65" s="10" customFormat="1" ht="29.25" customHeight="1">
      <c r="B121" s="108"/>
      <c r="C121" s="109" t="s">
        <v>116</v>
      </c>
      <c r="D121" s="110" t="s">
        <v>55</v>
      </c>
      <c r="E121" s="110" t="s">
        <v>51</v>
      </c>
      <c r="F121" s="110" t="s">
        <v>52</v>
      </c>
      <c r="G121" s="110" t="s">
        <v>117</v>
      </c>
      <c r="H121" s="110" t="s">
        <v>118</v>
      </c>
      <c r="I121" s="110" t="s">
        <v>119</v>
      </c>
      <c r="J121" s="110" t="s">
        <v>101</v>
      </c>
      <c r="K121" s="111" t="s">
        <v>120</v>
      </c>
      <c r="L121" s="108"/>
      <c r="M121" s="55" t="s">
        <v>1</v>
      </c>
      <c r="N121" s="56" t="s">
        <v>34</v>
      </c>
      <c r="O121" s="56" t="s">
        <v>121</v>
      </c>
      <c r="P121" s="56" t="s">
        <v>122</v>
      </c>
      <c r="Q121" s="56" t="s">
        <v>123</v>
      </c>
      <c r="R121" s="56" t="s">
        <v>124</v>
      </c>
      <c r="S121" s="56" t="s">
        <v>125</v>
      </c>
      <c r="T121" s="57" t="s">
        <v>126</v>
      </c>
    </row>
    <row r="122" spans="2:65" s="1" customFormat="1" ht="22.9" customHeight="1">
      <c r="B122" s="28"/>
      <c r="C122" s="60" t="s">
        <v>127</v>
      </c>
      <c r="J122" s="112">
        <f>BK122</f>
        <v>0</v>
      </c>
      <c r="L122" s="28"/>
      <c r="M122" s="58"/>
      <c r="N122" s="49"/>
      <c r="O122" s="49"/>
      <c r="P122" s="113">
        <f>P123+P130+P143+P157+P159+P172</f>
        <v>0</v>
      </c>
      <c r="Q122" s="49"/>
      <c r="R122" s="113">
        <f>R123+R130+R143+R157+R159+R172</f>
        <v>0</v>
      </c>
      <c r="S122" s="49"/>
      <c r="T122" s="114">
        <f>T123+T130+T143+T157+T159+T172</f>
        <v>0</v>
      </c>
      <c r="AT122" s="16" t="s">
        <v>69</v>
      </c>
      <c r="AU122" s="16" t="s">
        <v>103</v>
      </c>
      <c r="BK122" s="115">
        <f>BK123+BK130+BK143+BK157+BK159+BK172</f>
        <v>0</v>
      </c>
    </row>
    <row r="123" spans="2:65" s="11" customFormat="1" ht="25.9" customHeight="1">
      <c r="B123" s="116"/>
      <c r="D123" s="117" t="s">
        <v>69</v>
      </c>
      <c r="E123" s="118" t="s">
        <v>730</v>
      </c>
      <c r="F123" s="118" t="s">
        <v>731</v>
      </c>
      <c r="J123" s="119">
        <f>BK123</f>
        <v>0</v>
      </c>
      <c r="L123" s="116"/>
      <c r="M123" s="120"/>
      <c r="P123" s="121">
        <f>SUM(P124:P129)</f>
        <v>0</v>
      </c>
      <c r="R123" s="121">
        <f>SUM(R124:R129)</f>
        <v>0</v>
      </c>
      <c r="T123" s="122">
        <f>SUM(T124:T129)</f>
        <v>0</v>
      </c>
      <c r="AR123" s="117" t="s">
        <v>78</v>
      </c>
      <c r="AT123" s="123" t="s">
        <v>69</v>
      </c>
      <c r="AU123" s="123" t="s">
        <v>70</v>
      </c>
      <c r="AY123" s="117" t="s">
        <v>130</v>
      </c>
      <c r="BK123" s="124">
        <f>SUM(BK124:BK129)</f>
        <v>0</v>
      </c>
    </row>
    <row r="124" spans="2:65" s="1" customFormat="1" ht="16.5" customHeight="1">
      <c r="B124" s="127"/>
      <c r="C124" s="128" t="s">
        <v>78</v>
      </c>
      <c r="D124" s="128" t="s">
        <v>133</v>
      </c>
      <c r="E124" s="129" t="s">
        <v>732</v>
      </c>
      <c r="F124" s="130" t="s">
        <v>733</v>
      </c>
      <c r="G124" s="131" t="s">
        <v>240</v>
      </c>
      <c r="H124" s="132">
        <v>80</v>
      </c>
      <c r="I124" s="133">
        <v>0</v>
      </c>
      <c r="J124" s="133">
        <f t="shared" ref="J124:J129" si="0">ROUND(I124*H124,2)</f>
        <v>0</v>
      </c>
      <c r="K124" s="130" t="s">
        <v>1</v>
      </c>
      <c r="L124" s="28"/>
      <c r="M124" s="134" t="s">
        <v>1</v>
      </c>
      <c r="N124" s="135" t="s">
        <v>35</v>
      </c>
      <c r="O124" s="136">
        <v>0</v>
      </c>
      <c r="P124" s="136">
        <f t="shared" ref="P124:P129" si="1">O124*H124</f>
        <v>0</v>
      </c>
      <c r="Q124" s="136">
        <v>0</v>
      </c>
      <c r="R124" s="136">
        <f t="shared" ref="R124:R129" si="2">Q124*H124</f>
        <v>0</v>
      </c>
      <c r="S124" s="136">
        <v>0</v>
      </c>
      <c r="T124" s="137">
        <f t="shared" ref="T124:T129" si="3">S124*H124</f>
        <v>0</v>
      </c>
      <c r="AR124" s="138" t="s">
        <v>138</v>
      </c>
      <c r="AT124" s="138" t="s">
        <v>133</v>
      </c>
      <c r="AU124" s="138" t="s">
        <v>78</v>
      </c>
      <c r="AY124" s="16" t="s">
        <v>130</v>
      </c>
      <c r="BE124" s="139">
        <f t="shared" ref="BE124:BE129" si="4">IF(N124="základní",J124,0)</f>
        <v>0</v>
      </c>
      <c r="BF124" s="139">
        <f t="shared" ref="BF124:BF129" si="5">IF(N124="snížená",J124,0)</f>
        <v>0</v>
      </c>
      <c r="BG124" s="139">
        <f t="shared" ref="BG124:BG129" si="6">IF(N124="zákl. přenesená",J124,0)</f>
        <v>0</v>
      </c>
      <c r="BH124" s="139">
        <f t="shared" ref="BH124:BH129" si="7">IF(N124="sníž. přenesená",J124,0)</f>
        <v>0</v>
      </c>
      <c r="BI124" s="139">
        <f t="shared" ref="BI124:BI129" si="8">IF(N124="nulová",J124,0)</f>
        <v>0</v>
      </c>
      <c r="BJ124" s="16" t="s">
        <v>78</v>
      </c>
      <c r="BK124" s="139">
        <f t="shared" ref="BK124:BK129" si="9">ROUND(I124*H124,2)</f>
        <v>0</v>
      </c>
      <c r="BL124" s="16" t="s">
        <v>138</v>
      </c>
      <c r="BM124" s="138" t="s">
        <v>80</v>
      </c>
    </row>
    <row r="125" spans="2:65" s="1" customFormat="1" ht="21.75" customHeight="1">
      <c r="B125" s="127"/>
      <c r="C125" s="128" t="s">
        <v>80</v>
      </c>
      <c r="D125" s="128" t="s">
        <v>133</v>
      </c>
      <c r="E125" s="129" t="s">
        <v>734</v>
      </c>
      <c r="F125" s="130" t="s">
        <v>735</v>
      </c>
      <c r="G125" s="131" t="s">
        <v>240</v>
      </c>
      <c r="H125" s="132">
        <v>140</v>
      </c>
      <c r="I125" s="133">
        <v>0</v>
      </c>
      <c r="J125" s="133">
        <f t="shared" si="0"/>
        <v>0</v>
      </c>
      <c r="K125" s="130" t="s">
        <v>1</v>
      </c>
      <c r="L125" s="28"/>
      <c r="M125" s="134" t="s">
        <v>1</v>
      </c>
      <c r="N125" s="135" t="s">
        <v>35</v>
      </c>
      <c r="O125" s="136">
        <v>0</v>
      </c>
      <c r="P125" s="136">
        <f t="shared" si="1"/>
        <v>0</v>
      </c>
      <c r="Q125" s="136">
        <v>0</v>
      </c>
      <c r="R125" s="136">
        <f t="shared" si="2"/>
        <v>0</v>
      </c>
      <c r="S125" s="136">
        <v>0</v>
      </c>
      <c r="T125" s="137">
        <f t="shared" si="3"/>
        <v>0</v>
      </c>
      <c r="AR125" s="138" t="s">
        <v>138</v>
      </c>
      <c r="AT125" s="138" t="s">
        <v>133</v>
      </c>
      <c r="AU125" s="138" t="s">
        <v>78</v>
      </c>
      <c r="AY125" s="16" t="s">
        <v>130</v>
      </c>
      <c r="BE125" s="139">
        <f t="shared" si="4"/>
        <v>0</v>
      </c>
      <c r="BF125" s="139">
        <f t="shared" si="5"/>
        <v>0</v>
      </c>
      <c r="BG125" s="139">
        <f t="shared" si="6"/>
        <v>0</v>
      </c>
      <c r="BH125" s="139">
        <f t="shared" si="7"/>
        <v>0</v>
      </c>
      <c r="BI125" s="139">
        <f t="shared" si="8"/>
        <v>0</v>
      </c>
      <c r="BJ125" s="16" t="s">
        <v>78</v>
      </c>
      <c r="BK125" s="139">
        <f t="shared" si="9"/>
        <v>0</v>
      </c>
      <c r="BL125" s="16" t="s">
        <v>138</v>
      </c>
      <c r="BM125" s="138" t="s">
        <v>138</v>
      </c>
    </row>
    <row r="126" spans="2:65" s="1" customFormat="1" ht="16.5" customHeight="1">
      <c r="B126" s="127"/>
      <c r="C126" s="128" t="s">
        <v>155</v>
      </c>
      <c r="D126" s="128" t="s">
        <v>133</v>
      </c>
      <c r="E126" s="129" t="s">
        <v>736</v>
      </c>
      <c r="F126" s="130" t="s">
        <v>737</v>
      </c>
      <c r="G126" s="131" t="s">
        <v>240</v>
      </c>
      <c r="H126" s="132">
        <v>20</v>
      </c>
      <c r="I126" s="133">
        <v>0</v>
      </c>
      <c r="J126" s="133">
        <f t="shared" si="0"/>
        <v>0</v>
      </c>
      <c r="K126" s="130" t="s">
        <v>1</v>
      </c>
      <c r="L126" s="28"/>
      <c r="M126" s="134" t="s">
        <v>1</v>
      </c>
      <c r="N126" s="135" t="s">
        <v>35</v>
      </c>
      <c r="O126" s="136">
        <v>0</v>
      </c>
      <c r="P126" s="136">
        <f t="shared" si="1"/>
        <v>0</v>
      </c>
      <c r="Q126" s="136">
        <v>0</v>
      </c>
      <c r="R126" s="136">
        <f t="shared" si="2"/>
        <v>0</v>
      </c>
      <c r="S126" s="136">
        <v>0</v>
      </c>
      <c r="T126" s="137">
        <f t="shared" si="3"/>
        <v>0</v>
      </c>
      <c r="AR126" s="138" t="s">
        <v>138</v>
      </c>
      <c r="AT126" s="138" t="s">
        <v>133</v>
      </c>
      <c r="AU126" s="138" t="s">
        <v>78</v>
      </c>
      <c r="AY126" s="16" t="s">
        <v>130</v>
      </c>
      <c r="BE126" s="139">
        <f t="shared" si="4"/>
        <v>0</v>
      </c>
      <c r="BF126" s="139">
        <f t="shared" si="5"/>
        <v>0</v>
      </c>
      <c r="BG126" s="139">
        <f t="shared" si="6"/>
        <v>0</v>
      </c>
      <c r="BH126" s="139">
        <f t="shared" si="7"/>
        <v>0</v>
      </c>
      <c r="BI126" s="139">
        <f t="shared" si="8"/>
        <v>0</v>
      </c>
      <c r="BJ126" s="16" t="s">
        <v>78</v>
      </c>
      <c r="BK126" s="139">
        <f t="shared" si="9"/>
        <v>0</v>
      </c>
      <c r="BL126" s="16" t="s">
        <v>138</v>
      </c>
      <c r="BM126" s="138" t="s">
        <v>131</v>
      </c>
    </row>
    <row r="127" spans="2:65" s="1" customFormat="1" ht="16.5" customHeight="1">
      <c r="B127" s="127"/>
      <c r="C127" s="128" t="s">
        <v>138</v>
      </c>
      <c r="D127" s="128" t="s">
        <v>133</v>
      </c>
      <c r="E127" s="129" t="s">
        <v>738</v>
      </c>
      <c r="F127" s="130" t="s">
        <v>739</v>
      </c>
      <c r="G127" s="131" t="s">
        <v>240</v>
      </c>
      <c r="H127" s="132">
        <v>150</v>
      </c>
      <c r="I127" s="133">
        <v>0</v>
      </c>
      <c r="J127" s="133">
        <f t="shared" si="0"/>
        <v>0</v>
      </c>
      <c r="K127" s="130" t="s">
        <v>1</v>
      </c>
      <c r="L127" s="28"/>
      <c r="M127" s="134" t="s">
        <v>1</v>
      </c>
      <c r="N127" s="135" t="s">
        <v>35</v>
      </c>
      <c r="O127" s="136">
        <v>0</v>
      </c>
      <c r="P127" s="136">
        <f t="shared" si="1"/>
        <v>0</v>
      </c>
      <c r="Q127" s="136">
        <v>0</v>
      </c>
      <c r="R127" s="136">
        <f t="shared" si="2"/>
        <v>0</v>
      </c>
      <c r="S127" s="136">
        <v>0</v>
      </c>
      <c r="T127" s="137">
        <f t="shared" si="3"/>
        <v>0</v>
      </c>
      <c r="AR127" s="138" t="s">
        <v>138</v>
      </c>
      <c r="AT127" s="138" t="s">
        <v>133</v>
      </c>
      <c r="AU127" s="138" t="s">
        <v>78</v>
      </c>
      <c r="AY127" s="16" t="s">
        <v>130</v>
      </c>
      <c r="BE127" s="139">
        <f t="shared" si="4"/>
        <v>0</v>
      </c>
      <c r="BF127" s="139">
        <f t="shared" si="5"/>
        <v>0</v>
      </c>
      <c r="BG127" s="139">
        <f t="shared" si="6"/>
        <v>0</v>
      </c>
      <c r="BH127" s="139">
        <f t="shared" si="7"/>
        <v>0</v>
      </c>
      <c r="BI127" s="139">
        <f t="shared" si="8"/>
        <v>0</v>
      </c>
      <c r="BJ127" s="16" t="s">
        <v>78</v>
      </c>
      <c r="BK127" s="139">
        <f t="shared" si="9"/>
        <v>0</v>
      </c>
      <c r="BL127" s="16" t="s">
        <v>138</v>
      </c>
      <c r="BM127" s="138" t="s">
        <v>187</v>
      </c>
    </row>
    <row r="128" spans="2:65" s="1" customFormat="1" ht="16.5" customHeight="1">
      <c r="B128" s="127"/>
      <c r="C128" s="128" t="s">
        <v>168</v>
      </c>
      <c r="D128" s="128" t="s">
        <v>133</v>
      </c>
      <c r="E128" s="129" t="s">
        <v>740</v>
      </c>
      <c r="F128" s="130" t="s">
        <v>741</v>
      </c>
      <c r="G128" s="131" t="s">
        <v>240</v>
      </c>
      <c r="H128" s="132">
        <v>60</v>
      </c>
      <c r="I128" s="133">
        <v>0</v>
      </c>
      <c r="J128" s="133">
        <f t="shared" si="0"/>
        <v>0</v>
      </c>
      <c r="K128" s="130" t="s">
        <v>1</v>
      </c>
      <c r="L128" s="28"/>
      <c r="M128" s="134" t="s">
        <v>1</v>
      </c>
      <c r="N128" s="135" t="s">
        <v>35</v>
      </c>
      <c r="O128" s="136">
        <v>0</v>
      </c>
      <c r="P128" s="136">
        <f t="shared" si="1"/>
        <v>0</v>
      </c>
      <c r="Q128" s="136">
        <v>0</v>
      </c>
      <c r="R128" s="136">
        <f t="shared" si="2"/>
        <v>0</v>
      </c>
      <c r="S128" s="136">
        <v>0</v>
      </c>
      <c r="T128" s="137">
        <f t="shared" si="3"/>
        <v>0</v>
      </c>
      <c r="AR128" s="138" t="s">
        <v>138</v>
      </c>
      <c r="AT128" s="138" t="s">
        <v>133</v>
      </c>
      <c r="AU128" s="138" t="s">
        <v>78</v>
      </c>
      <c r="AY128" s="16" t="s">
        <v>130</v>
      </c>
      <c r="BE128" s="139">
        <f t="shared" si="4"/>
        <v>0</v>
      </c>
      <c r="BF128" s="139">
        <f t="shared" si="5"/>
        <v>0</v>
      </c>
      <c r="BG128" s="139">
        <f t="shared" si="6"/>
        <v>0</v>
      </c>
      <c r="BH128" s="139">
        <f t="shared" si="7"/>
        <v>0</v>
      </c>
      <c r="BI128" s="139">
        <f t="shared" si="8"/>
        <v>0</v>
      </c>
      <c r="BJ128" s="16" t="s">
        <v>78</v>
      </c>
      <c r="BK128" s="139">
        <f t="shared" si="9"/>
        <v>0</v>
      </c>
      <c r="BL128" s="16" t="s">
        <v>138</v>
      </c>
      <c r="BM128" s="138" t="s">
        <v>196</v>
      </c>
    </row>
    <row r="129" spans="2:65" s="1" customFormat="1" ht="16.5" customHeight="1">
      <c r="B129" s="127"/>
      <c r="C129" s="128" t="s">
        <v>131</v>
      </c>
      <c r="D129" s="128" t="s">
        <v>133</v>
      </c>
      <c r="E129" s="129" t="s">
        <v>742</v>
      </c>
      <c r="F129" s="130" t="s">
        <v>743</v>
      </c>
      <c r="G129" s="131" t="s">
        <v>660</v>
      </c>
      <c r="H129" s="132">
        <v>100</v>
      </c>
      <c r="I129" s="133">
        <v>0</v>
      </c>
      <c r="J129" s="133">
        <f t="shared" si="0"/>
        <v>0</v>
      </c>
      <c r="K129" s="130" t="s">
        <v>1</v>
      </c>
      <c r="L129" s="28"/>
      <c r="M129" s="134" t="s">
        <v>1</v>
      </c>
      <c r="N129" s="135" t="s">
        <v>35</v>
      </c>
      <c r="O129" s="136">
        <v>0</v>
      </c>
      <c r="P129" s="136">
        <f t="shared" si="1"/>
        <v>0</v>
      </c>
      <c r="Q129" s="136">
        <v>0</v>
      </c>
      <c r="R129" s="136">
        <f t="shared" si="2"/>
        <v>0</v>
      </c>
      <c r="S129" s="136">
        <v>0</v>
      </c>
      <c r="T129" s="137">
        <f t="shared" si="3"/>
        <v>0</v>
      </c>
      <c r="AR129" s="138" t="s">
        <v>138</v>
      </c>
      <c r="AT129" s="138" t="s">
        <v>133</v>
      </c>
      <c r="AU129" s="138" t="s">
        <v>78</v>
      </c>
      <c r="AY129" s="16" t="s">
        <v>130</v>
      </c>
      <c r="BE129" s="139">
        <f t="shared" si="4"/>
        <v>0</v>
      </c>
      <c r="BF129" s="139">
        <f t="shared" si="5"/>
        <v>0</v>
      </c>
      <c r="BG129" s="139">
        <f t="shared" si="6"/>
        <v>0</v>
      </c>
      <c r="BH129" s="139">
        <f t="shared" si="7"/>
        <v>0</v>
      </c>
      <c r="BI129" s="139">
        <f t="shared" si="8"/>
        <v>0</v>
      </c>
      <c r="BJ129" s="16" t="s">
        <v>78</v>
      </c>
      <c r="BK129" s="139">
        <f t="shared" si="9"/>
        <v>0</v>
      </c>
      <c r="BL129" s="16" t="s">
        <v>138</v>
      </c>
      <c r="BM129" s="138" t="s">
        <v>8</v>
      </c>
    </row>
    <row r="130" spans="2:65" s="11" customFormat="1" ht="25.9" customHeight="1">
      <c r="B130" s="116"/>
      <c r="D130" s="117" t="s">
        <v>69</v>
      </c>
      <c r="E130" s="118" t="s">
        <v>744</v>
      </c>
      <c r="F130" s="118" t="s">
        <v>745</v>
      </c>
      <c r="J130" s="119">
        <f>BK130</f>
        <v>0</v>
      </c>
      <c r="L130" s="116"/>
      <c r="M130" s="120"/>
      <c r="P130" s="121">
        <f>SUM(P131:P142)</f>
        <v>0</v>
      </c>
      <c r="R130" s="121">
        <f>SUM(R131:R142)</f>
        <v>0</v>
      </c>
      <c r="T130" s="122">
        <f>SUM(T131:T142)</f>
        <v>0</v>
      </c>
      <c r="AR130" s="117" t="s">
        <v>78</v>
      </c>
      <c r="AT130" s="123" t="s">
        <v>69</v>
      </c>
      <c r="AU130" s="123" t="s">
        <v>70</v>
      </c>
      <c r="AY130" s="117" t="s">
        <v>130</v>
      </c>
      <c r="BK130" s="124">
        <f>SUM(BK131:BK142)</f>
        <v>0</v>
      </c>
    </row>
    <row r="131" spans="2:65" s="1" customFormat="1" ht="24.25" customHeight="1">
      <c r="B131" s="127"/>
      <c r="C131" s="128" t="s">
        <v>78</v>
      </c>
      <c r="D131" s="128" t="s">
        <v>133</v>
      </c>
      <c r="E131" s="129" t="s">
        <v>746</v>
      </c>
      <c r="F131" s="130" t="s">
        <v>747</v>
      </c>
      <c r="G131" s="131" t="s">
        <v>660</v>
      </c>
      <c r="H131" s="132">
        <v>5</v>
      </c>
      <c r="I131" s="133">
        <v>0</v>
      </c>
      <c r="J131" s="133">
        <f t="shared" ref="J131:J142" si="10">ROUND(I131*H131,2)</f>
        <v>0</v>
      </c>
      <c r="K131" s="130" t="s">
        <v>1</v>
      </c>
      <c r="L131" s="28"/>
      <c r="M131" s="134" t="s">
        <v>1</v>
      </c>
      <c r="N131" s="135" t="s">
        <v>35</v>
      </c>
      <c r="O131" s="136">
        <v>0</v>
      </c>
      <c r="P131" s="136">
        <f t="shared" ref="P131:P142" si="11">O131*H131</f>
        <v>0</v>
      </c>
      <c r="Q131" s="136">
        <v>0</v>
      </c>
      <c r="R131" s="136">
        <f t="shared" ref="R131:R142" si="12">Q131*H131</f>
        <v>0</v>
      </c>
      <c r="S131" s="136">
        <v>0</v>
      </c>
      <c r="T131" s="137">
        <f t="shared" ref="T131:T142" si="13">S131*H131</f>
        <v>0</v>
      </c>
      <c r="AR131" s="138" t="s">
        <v>138</v>
      </c>
      <c r="AT131" s="138" t="s">
        <v>133</v>
      </c>
      <c r="AU131" s="138" t="s">
        <v>78</v>
      </c>
      <c r="AY131" s="16" t="s">
        <v>130</v>
      </c>
      <c r="BE131" s="139">
        <f t="shared" ref="BE131:BE142" si="14">IF(N131="základní",J131,0)</f>
        <v>0</v>
      </c>
      <c r="BF131" s="139">
        <f t="shared" ref="BF131:BF142" si="15">IF(N131="snížená",J131,0)</f>
        <v>0</v>
      </c>
      <c r="BG131" s="139">
        <f t="shared" ref="BG131:BG142" si="16">IF(N131="zákl. přenesená",J131,0)</f>
        <v>0</v>
      </c>
      <c r="BH131" s="139">
        <f t="shared" ref="BH131:BH142" si="17">IF(N131="sníž. přenesená",J131,0)</f>
        <v>0</v>
      </c>
      <c r="BI131" s="139">
        <f t="shared" ref="BI131:BI142" si="18">IF(N131="nulová",J131,0)</f>
        <v>0</v>
      </c>
      <c r="BJ131" s="16" t="s">
        <v>78</v>
      </c>
      <c r="BK131" s="139">
        <f t="shared" ref="BK131:BK142" si="19">ROUND(I131*H131,2)</f>
        <v>0</v>
      </c>
      <c r="BL131" s="16" t="s">
        <v>138</v>
      </c>
      <c r="BM131" s="138" t="s">
        <v>215</v>
      </c>
    </row>
    <row r="132" spans="2:65" s="1" customFormat="1" ht="21.75" customHeight="1">
      <c r="B132" s="127"/>
      <c r="C132" s="128" t="s">
        <v>80</v>
      </c>
      <c r="D132" s="128" t="s">
        <v>133</v>
      </c>
      <c r="E132" s="129" t="s">
        <v>748</v>
      </c>
      <c r="F132" s="130" t="s">
        <v>749</v>
      </c>
      <c r="G132" s="131" t="s">
        <v>660</v>
      </c>
      <c r="H132" s="132">
        <v>5</v>
      </c>
      <c r="I132" s="133">
        <v>0</v>
      </c>
      <c r="J132" s="133">
        <f t="shared" si="10"/>
        <v>0</v>
      </c>
      <c r="K132" s="130" t="s">
        <v>1</v>
      </c>
      <c r="L132" s="28"/>
      <c r="M132" s="134" t="s">
        <v>1</v>
      </c>
      <c r="N132" s="135" t="s">
        <v>35</v>
      </c>
      <c r="O132" s="136">
        <v>0</v>
      </c>
      <c r="P132" s="136">
        <f t="shared" si="11"/>
        <v>0</v>
      </c>
      <c r="Q132" s="136">
        <v>0</v>
      </c>
      <c r="R132" s="136">
        <f t="shared" si="12"/>
        <v>0</v>
      </c>
      <c r="S132" s="136">
        <v>0</v>
      </c>
      <c r="T132" s="137">
        <f t="shared" si="13"/>
        <v>0</v>
      </c>
      <c r="AR132" s="138" t="s">
        <v>138</v>
      </c>
      <c r="AT132" s="138" t="s">
        <v>133</v>
      </c>
      <c r="AU132" s="138" t="s">
        <v>78</v>
      </c>
      <c r="AY132" s="16" t="s">
        <v>130</v>
      </c>
      <c r="BE132" s="139">
        <f t="shared" si="14"/>
        <v>0</v>
      </c>
      <c r="BF132" s="139">
        <f t="shared" si="15"/>
        <v>0</v>
      </c>
      <c r="BG132" s="139">
        <f t="shared" si="16"/>
        <v>0</v>
      </c>
      <c r="BH132" s="139">
        <f t="shared" si="17"/>
        <v>0</v>
      </c>
      <c r="BI132" s="139">
        <f t="shared" si="18"/>
        <v>0</v>
      </c>
      <c r="BJ132" s="16" t="s">
        <v>78</v>
      </c>
      <c r="BK132" s="139">
        <f t="shared" si="19"/>
        <v>0</v>
      </c>
      <c r="BL132" s="16" t="s">
        <v>138</v>
      </c>
      <c r="BM132" s="138" t="s">
        <v>226</v>
      </c>
    </row>
    <row r="133" spans="2:65" s="1" customFormat="1" ht="16.5" customHeight="1">
      <c r="B133" s="127"/>
      <c r="C133" s="128" t="s">
        <v>155</v>
      </c>
      <c r="D133" s="128" t="s">
        <v>133</v>
      </c>
      <c r="E133" s="129" t="s">
        <v>750</v>
      </c>
      <c r="F133" s="130" t="s">
        <v>751</v>
      </c>
      <c r="G133" s="131" t="s">
        <v>660</v>
      </c>
      <c r="H133" s="132">
        <v>45</v>
      </c>
      <c r="I133" s="133">
        <v>0</v>
      </c>
      <c r="J133" s="133">
        <f t="shared" si="10"/>
        <v>0</v>
      </c>
      <c r="K133" s="130" t="s">
        <v>1</v>
      </c>
      <c r="L133" s="28"/>
      <c r="M133" s="134" t="s">
        <v>1</v>
      </c>
      <c r="N133" s="135" t="s">
        <v>35</v>
      </c>
      <c r="O133" s="136">
        <v>0</v>
      </c>
      <c r="P133" s="136">
        <f t="shared" si="11"/>
        <v>0</v>
      </c>
      <c r="Q133" s="136">
        <v>0</v>
      </c>
      <c r="R133" s="136">
        <f t="shared" si="12"/>
        <v>0</v>
      </c>
      <c r="S133" s="136">
        <v>0</v>
      </c>
      <c r="T133" s="137">
        <f t="shared" si="13"/>
        <v>0</v>
      </c>
      <c r="AR133" s="138" t="s">
        <v>138</v>
      </c>
      <c r="AT133" s="138" t="s">
        <v>133</v>
      </c>
      <c r="AU133" s="138" t="s">
        <v>78</v>
      </c>
      <c r="AY133" s="16" t="s">
        <v>130</v>
      </c>
      <c r="BE133" s="139">
        <f t="shared" si="14"/>
        <v>0</v>
      </c>
      <c r="BF133" s="139">
        <f t="shared" si="15"/>
        <v>0</v>
      </c>
      <c r="BG133" s="139">
        <f t="shared" si="16"/>
        <v>0</v>
      </c>
      <c r="BH133" s="139">
        <f t="shared" si="17"/>
        <v>0</v>
      </c>
      <c r="BI133" s="139">
        <f t="shared" si="18"/>
        <v>0</v>
      </c>
      <c r="BJ133" s="16" t="s">
        <v>78</v>
      </c>
      <c r="BK133" s="139">
        <f t="shared" si="19"/>
        <v>0</v>
      </c>
      <c r="BL133" s="16" t="s">
        <v>138</v>
      </c>
      <c r="BM133" s="138" t="s">
        <v>237</v>
      </c>
    </row>
    <row r="134" spans="2:65" s="1" customFormat="1" ht="16.5" customHeight="1">
      <c r="B134" s="127"/>
      <c r="C134" s="128" t="s">
        <v>138</v>
      </c>
      <c r="D134" s="128" t="s">
        <v>133</v>
      </c>
      <c r="E134" s="129" t="s">
        <v>752</v>
      </c>
      <c r="F134" s="130" t="s">
        <v>753</v>
      </c>
      <c r="G134" s="131" t="s">
        <v>660</v>
      </c>
      <c r="H134" s="132">
        <v>20</v>
      </c>
      <c r="I134" s="133">
        <v>0</v>
      </c>
      <c r="J134" s="133">
        <f t="shared" si="10"/>
        <v>0</v>
      </c>
      <c r="K134" s="130" t="s">
        <v>1</v>
      </c>
      <c r="L134" s="28"/>
      <c r="M134" s="134" t="s">
        <v>1</v>
      </c>
      <c r="N134" s="135" t="s">
        <v>35</v>
      </c>
      <c r="O134" s="136">
        <v>0</v>
      </c>
      <c r="P134" s="136">
        <f t="shared" si="11"/>
        <v>0</v>
      </c>
      <c r="Q134" s="136">
        <v>0</v>
      </c>
      <c r="R134" s="136">
        <f t="shared" si="12"/>
        <v>0</v>
      </c>
      <c r="S134" s="136">
        <v>0</v>
      </c>
      <c r="T134" s="137">
        <f t="shared" si="13"/>
        <v>0</v>
      </c>
      <c r="AR134" s="138" t="s">
        <v>138</v>
      </c>
      <c r="AT134" s="138" t="s">
        <v>133</v>
      </c>
      <c r="AU134" s="138" t="s">
        <v>78</v>
      </c>
      <c r="AY134" s="16" t="s">
        <v>130</v>
      </c>
      <c r="BE134" s="139">
        <f t="shared" si="14"/>
        <v>0</v>
      </c>
      <c r="BF134" s="139">
        <f t="shared" si="15"/>
        <v>0</v>
      </c>
      <c r="BG134" s="139">
        <f t="shared" si="16"/>
        <v>0</v>
      </c>
      <c r="BH134" s="139">
        <f t="shared" si="17"/>
        <v>0</v>
      </c>
      <c r="BI134" s="139">
        <f t="shared" si="18"/>
        <v>0</v>
      </c>
      <c r="BJ134" s="16" t="s">
        <v>78</v>
      </c>
      <c r="BK134" s="139">
        <f t="shared" si="19"/>
        <v>0</v>
      </c>
      <c r="BL134" s="16" t="s">
        <v>138</v>
      </c>
      <c r="BM134" s="138" t="s">
        <v>249</v>
      </c>
    </row>
    <row r="135" spans="2:65" s="1" customFormat="1" ht="16.5" customHeight="1">
      <c r="B135" s="127"/>
      <c r="C135" s="128" t="s">
        <v>168</v>
      </c>
      <c r="D135" s="128" t="s">
        <v>133</v>
      </c>
      <c r="E135" s="129" t="s">
        <v>754</v>
      </c>
      <c r="F135" s="130" t="s">
        <v>755</v>
      </c>
      <c r="G135" s="131" t="s">
        <v>660</v>
      </c>
      <c r="H135" s="132">
        <v>1</v>
      </c>
      <c r="I135" s="133">
        <v>0</v>
      </c>
      <c r="J135" s="133">
        <f t="shared" si="10"/>
        <v>0</v>
      </c>
      <c r="K135" s="130" t="s">
        <v>1</v>
      </c>
      <c r="L135" s="28"/>
      <c r="M135" s="134" t="s">
        <v>1</v>
      </c>
      <c r="N135" s="135" t="s">
        <v>35</v>
      </c>
      <c r="O135" s="136">
        <v>0</v>
      </c>
      <c r="P135" s="136">
        <f t="shared" si="11"/>
        <v>0</v>
      </c>
      <c r="Q135" s="136">
        <v>0</v>
      </c>
      <c r="R135" s="136">
        <f t="shared" si="12"/>
        <v>0</v>
      </c>
      <c r="S135" s="136">
        <v>0</v>
      </c>
      <c r="T135" s="137">
        <f t="shared" si="13"/>
        <v>0</v>
      </c>
      <c r="AR135" s="138" t="s">
        <v>138</v>
      </c>
      <c r="AT135" s="138" t="s">
        <v>133</v>
      </c>
      <c r="AU135" s="138" t="s">
        <v>78</v>
      </c>
      <c r="AY135" s="16" t="s">
        <v>130</v>
      </c>
      <c r="BE135" s="139">
        <f t="shared" si="14"/>
        <v>0</v>
      </c>
      <c r="BF135" s="139">
        <f t="shared" si="15"/>
        <v>0</v>
      </c>
      <c r="BG135" s="139">
        <f t="shared" si="16"/>
        <v>0</v>
      </c>
      <c r="BH135" s="139">
        <f t="shared" si="17"/>
        <v>0</v>
      </c>
      <c r="BI135" s="139">
        <f t="shared" si="18"/>
        <v>0</v>
      </c>
      <c r="BJ135" s="16" t="s">
        <v>78</v>
      </c>
      <c r="BK135" s="139">
        <f t="shared" si="19"/>
        <v>0</v>
      </c>
      <c r="BL135" s="16" t="s">
        <v>138</v>
      </c>
      <c r="BM135" s="138" t="s">
        <v>257</v>
      </c>
    </row>
    <row r="136" spans="2:65" s="1" customFormat="1" ht="16.5" customHeight="1">
      <c r="B136" s="127"/>
      <c r="C136" s="128" t="s">
        <v>131</v>
      </c>
      <c r="D136" s="128" t="s">
        <v>133</v>
      </c>
      <c r="E136" s="129" t="s">
        <v>756</v>
      </c>
      <c r="F136" s="130" t="s">
        <v>757</v>
      </c>
      <c r="G136" s="131" t="s">
        <v>660</v>
      </c>
      <c r="H136" s="132">
        <v>5</v>
      </c>
      <c r="I136" s="133">
        <v>0</v>
      </c>
      <c r="J136" s="133">
        <f t="shared" si="10"/>
        <v>0</v>
      </c>
      <c r="K136" s="130" t="s">
        <v>1</v>
      </c>
      <c r="L136" s="28"/>
      <c r="M136" s="134" t="s">
        <v>1</v>
      </c>
      <c r="N136" s="135" t="s">
        <v>35</v>
      </c>
      <c r="O136" s="136">
        <v>0</v>
      </c>
      <c r="P136" s="136">
        <f t="shared" si="11"/>
        <v>0</v>
      </c>
      <c r="Q136" s="136">
        <v>0</v>
      </c>
      <c r="R136" s="136">
        <f t="shared" si="12"/>
        <v>0</v>
      </c>
      <c r="S136" s="136">
        <v>0</v>
      </c>
      <c r="T136" s="137">
        <f t="shared" si="13"/>
        <v>0</v>
      </c>
      <c r="AR136" s="138" t="s">
        <v>138</v>
      </c>
      <c r="AT136" s="138" t="s">
        <v>133</v>
      </c>
      <c r="AU136" s="138" t="s">
        <v>78</v>
      </c>
      <c r="AY136" s="16" t="s">
        <v>130</v>
      </c>
      <c r="BE136" s="139">
        <f t="shared" si="14"/>
        <v>0</v>
      </c>
      <c r="BF136" s="139">
        <f t="shared" si="15"/>
        <v>0</v>
      </c>
      <c r="BG136" s="139">
        <f t="shared" si="16"/>
        <v>0</v>
      </c>
      <c r="BH136" s="139">
        <f t="shared" si="17"/>
        <v>0</v>
      </c>
      <c r="BI136" s="139">
        <f t="shared" si="18"/>
        <v>0</v>
      </c>
      <c r="BJ136" s="16" t="s">
        <v>78</v>
      </c>
      <c r="BK136" s="139">
        <f t="shared" si="19"/>
        <v>0</v>
      </c>
      <c r="BL136" s="16" t="s">
        <v>138</v>
      </c>
      <c r="BM136" s="138" t="s">
        <v>268</v>
      </c>
    </row>
    <row r="137" spans="2:65" s="1" customFormat="1" ht="16.5" customHeight="1">
      <c r="B137" s="127"/>
      <c r="C137" s="128" t="s">
        <v>183</v>
      </c>
      <c r="D137" s="128" t="s">
        <v>133</v>
      </c>
      <c r="E137" s="129" t="s">
        <v>758</v>
      </c>
      <c r="F137" s="130" t="s">
        <v>759</v>
      </c>
      <c r="G137" s="131" t="s">
        <v>660</v>
      </c>
      <c r="H137" s="132">
        <v>150</v>
      </c>
      <c r="I137" s="133">
        <v>0</v>
      </c>
      <c r="J137" s="133">
        <f t="shared" si="10"/>
        <v>0</v>
      </c>
      <c r="K137" s="130" t="s">
        <v>1</v>
      </c>
      <c r="L137" s="28"/>
      <c r="M137" s="134" t="s">
        <v>1</v>
      </c>
      <c r="N137" s="135" t="s">
        <v>35</v>
      </c>
      <c r="O137" s="136">
        <v>0</v>
      </c>
      <c r="P137" s="136">
        <f t="shared" si="11"/>
        <v>0</v>
      </c>
      <c r="Q137" s="136">
        <v>0</v>
      </c>
      <c r="R137" s="136">
        <f t="shared" si="12"/>
        <v>0</v>
      </c>
      <c r="S137" s="136">
        <v>0</v>
      </c>
      <c r="T137" s="137">
        <f t="shared" si="13"/>
        <v>0</v>
      </c>
      <c r="AR137" s="138" t="s">
        <v>138</v>
      </c>
      <c r="AT137" s="138" t="s">
        <v>133</v>
      </c>
      <c r="AU137" s="138" t="s">
        <v>78</v>
      </c>
      <c r="AY137" s="16" t="s">
        <v>130</v>
      </c>
      <c r="BE137" s="139">
        <f t="shared" si="14"/>
        <v>0</v>
      </c>
      <c r="BF137" s="139">
        <f t="shared" si="15"/>
        <v>0</v>
      </c>
      <c r="BG137" s="139">
        <f t="shared" si="16"/>
        <v>0</v>
      </c>
      <c r="BH137" s="139">
        <f t="shared" si="17"/>
        <v>0</v>
      </c>
      <c r="BI137" s="139">
        <f t="shared" si="18"/>
        <v>0</v>
      </c>
      <c r="BJ137" s="16" t="s">
        <v>78</v>
      </c>
      <c r="BK137" s="139">
        <f t="shared" si="19"/>
        <v>0</v>
      </c>
      <c r="BL137" s="16" t="s">
        <v>138</v>
      </c>
      <c r="BM137" s="138" t="s">
        <v>280</v>
      </c>
    </row>
    <row r="138" spans="2:65" s="1" customFormat="1" ht="16.5" customHeight="1">
      <c r="B138" s="127"/>
      <c r="C138" s="128" t="s">
        <v>187</v>
      </c>
      <c r="D138" s="128" t="s">
        <v>133</v>
      </c>
      <c r="E138" s="129" t="s">
        <v>760</v>
      </c>
      <c r="F138" s="130" t="s">
        <v>761</v>
      </c>
      <c r="G138" s="131" t="s">
        <v>240</v>
      </c>
      <c r="H138" s="132">
        <v>60</v>
      </c>
      <c r="I138" s="133">
        <v>0</v>
      </c>
      <c r="J138" s="133">
        <f t="shared" si="10"/>
        <v>0</v>
      </c>
      <c r="K138" s="130" t="s">
        <v>1</v>
      </c>
      <c r="L138" s="28"/>
      <c r="M138" s="134" t="s">
        <v>1</v>
      </c>
      <c r="N138" s="135" t="s">
        <v>35</v>
      </c>
      <c r="O138" s="136">
        <v>0</v>
      </c>
      <c r="P138" s="136">
        <f t="shared" si="11"/>
        <v>0</v>
      </c>
      <c r="Q138" s="136">
        <v>0</v>
      </c>
      <c r="R138" s="136">
        <f t="shared" si="12"/>
        <v>0</v>
      </c>
      <c r="S138" s="136">
        <v>0</v>
      </c>
      <c r="T138" s="137">
        <f t="shared" si="13"/>
        <v>0</v>
      </c>
      <c r="AR138" s="138" t="s">
        <v>138</v>
      </c>
      <c r="AT138" s="138" t="s">
        <v>133</v>
      </c>
      <c r="AU138" s="138" t="s">
        <v>78</v>
      </c>
      <c r="AY138" s="16" t="s">
        <v>130</v>
      </c>
      <c r="BE138" s="139">
        <f t="shared" si="14"/>
        <v>0</v>
      </c>
      <c r="BF138" s="139">
        <f t="shared" si="15"/>
        <v>0</v>
      </c>
      <c r="BG138" s="139">
        <f t="shared" si="16"/>
        <v>0</v>
      </c>
      <c r="BH138" s="139">
        <f t="shared" si="17"/>
        <v>0</v>
      </c>
      <c r="BI138" s="139">
        <f t="shared" si="18"/>
        <v>0</v>
      </c>
      <c r="BJ138" s="16" t="s">
        <v>78</v>
      </c>
      <c r="BK138" s="139">
        <f t="shared" si="19"/>
        <v>0</v>
      </c>
      <c r="BL138" s="16" t="s">
        <v>138</v>
      </c>
      <c r="BM138" s="138" t="s">
        <v>291</v>
      </c>
    </row>
    <row r="139" spans="2:65" s="1" customFormat="1" ht="24.25" customHeight="1">
      <c r="B139" s="127"/>
      <c r="C139" s="128" t="s">
        <v>178</v>
      </c>
      <c r="D139" s="128" t="s">
        <v>133</v>
      </c>
      <c r="E139" s="129" t="s">
        <v>762</v>
      </c>
      <c r="F139" s="130" t="s">
        <v>763</v>
      </c>
      <c r="G139" s="131" t="s">
        <v>240</v>
      </c>
      <c r="H139" s="132">
        <v>150</v>
      </c>
      <c r="I139" s="133">
        <v>0</v>
      </c>
      <c r="J139" s="133">
        <f t="shared" si="10"/>
        <v>0</v>
      </c>
      <c r="K139" s="130" t="s">
        <v>1</v>
      </c>
      <c r="L139" s="28"/>
      <c r="M139" s="134" t="s">
        <v>1</v>
      </c>
      <c r="N139" s="135" t="s">
        <v>35</v>
      </c>
      <c r="O139" s="136">
        <v>0</v>
      </c>
      <c r="P139" s="136">
        <f t="shared" si="11"/>
        <v>0</v>
      </c>
      <c r="Q139" s="136">
        <v>0</v>
      </c>
      <c r="R139" s="136">
        <f t="shared" si="12"/>
        <v>0</v>
      </c>
      <c r="S139" s="136">
        <v>0</v>
      </c>
      <c r="T139" s="137">
        <f t="shared" si="13"/>
        <v>0</v>
      </c>
      <c r="AR139" s="138" t="s">
        <v>138</v>
      </c>
      <c r="AT139" s="138" t="s">
        <v>133</v>
      </c>
      <c r="AU139" s="138" t="s">
        <v>78</v>
      </c>
      <c r="AY139" s="16" t="s">
        <v>130</v>
      </c>
      <c r="BE139" s="139">
        <f t="shared" si="14"/>
        <v>0</v>
      </c>
      <c r="BF139" s="139">
        <f t="shared" si="15"/>
        <v>0</v>
      </c>
      <c r="BG139" s="139">
        <f t="shared" si="16"/>
        <v>0</v>
      </c>
      <c r="BH139" s="139">
        <f t="shared" si="17"/>
        <v>0</v>
      </c>
      <c r="BI139" s="139">
        <f t="shared" si="18"/>
        <v>0</v>
      </c>
      <c r="BJ139" s="16" t="s">
        <v>78</v>
      </c>
      <c r="BK139" s="139">
        <f t="shared" si="19"/>
        <v>0</v>
      </c>
      <c r="BL139" s="16" t="s">
        <v>138</v>
      </c>
      <c r="BM139" s="138" t="s">
        <v>301</v>
      </c>
    </row>
    <row r="140" spans="2:65" s="1" customFormat="1" ht="16.5" customHeight="1">
      <c r="B140" s="127"/>
      <c r="C140" s="128" t="s">
        <v>196</v>
      </c>
      <c r="D140" s="128" t="s">
        <v>133</v>
      </c>
      <c r="E140" s="129" t="s">
        <v>764</v>
      </c>
      <c r="F140" s="130" t="s">
        <v>765</v>
      </c>
      <c r="G140" s="131" t="s">
        <v>660</v>
      </c>
      <c r="H140" s="132">
        <v>5</v>
      </c>
      <c r="I140" s="133">
        <v>0</v>
      </c>
      <c r="J140" s="133">
        <f t="shared" si="10"/>
        <v>0</v>
      </c>
      <c r="K140" s="130" t="s">
        <v>1</v>
      </c>
      <c r="L140" s="28"/>
      <c r="M140" s="134" t="s">
        <v>1</v>
      </c>
      <c r="N140" s="135" t="s">
        <v>35</v>
      </c>
      <c r="O140" s="136">
        <v>0</v>
      </c>
      <c r="P140" s="136">
        <f t="shared" si="11"/>
        <v>0</v>
      </c>
      <c r="Q140" s="136">
        <v>0</v>
      </c>
      <c r="R140" s="136">
        <f t="shared" si="12"/>
        <v>0</v>
      </c>
      <c r="S140" s="136">
        <v>0</v>
      </c>
      <c r="T140" s="137">
        <f t="shared" si="13"/>
        <v>0</v>
      </c>
      <c r="AR140" s="138" t="s">
        <v>138</v>
      </c>
      <c r="AT140" s="138" t="s">
        <v>133</v>
      </c>
      <c r="AU140" s="138" t="s">
        <v>78</v>
      </c>
      <c r="AY140" s="16" t="s">
        <v>130</v>
      </c>
      <c r="BE140" s="139">
        <f t="shared" si="14"/>
        <v>0</v>
      </c>
      <c r="BF140" s="139">
        <f t="shared" si="15"/>
        <v>0</v>
      </c>
      <c r="BG140" s="139">
        <f t="shared" si="16"/>
        <v>0</v>
      </c>
      <c r="BH140" s="139">
        <f t="shared" si="17"/>
        <v>0</v>
      </c>
      <c r="BI140" s="139">
        <f t="shared" si="18"/>
        <v>0</v>
      </c>
      <c r="BJ140" s="16" t="s">
        <v>78</v>
      </c>
      <c r="BK140" s="139">
        <f t="shared" si="19"/>
        <v>0</v>
      </c>
      <c r="BL140" s="16" t="s">
        <v>138</v>
      </c>
      <c r="BM140" s="138" t="s">
        <v>277</v>
      </c>
    </row>
    <row r="141" spans="2:65" s="1" customFormat="1" ht="16.5" customHeight="1">
      <c r="B141" s="127"/>
      <c r="C141" s="128" t="s">
        <v>201</v>
      </c>
      <c r="D141" s="128" t="s">
        <v>133</v>
      </c>
      <c r="E141" s="129" t="s">
        <v>766</v>
      </c>
      <c r="F141" s="130" t="s">
        <v>767</v>
      </c>
      <c r="G141" s="131" t="s">
        <v>660</v>
      </c>
      <c r="H141" s="132">
        <v>5</v>
      </c>
      <c r="I141" s="133">
        <v>0</v>
      </c>
      <c r="J141" s="133">
        <f t="shared" si="10"/>
        <v>0</v>
      </c>
      <c r="K141" s="130" t="s">
        <v>1</v>
      </c>
      <c r="L141" s="28"/>
      <c r="M141" s="134" t="s">
        <v>1</v>
      </c>
      <c r="N141" s="135" t="s">
        <v>35</v>
      </c>
      <c r="O141" s="136">
        <v>0</v>
      </c>
      <c r="P141" s="136">
        <f t="shared" si="11"/>
        <v>0</v>
      </c>
      <c r="Q141" s="136">
        <v>0</v>
      </c>
      <c r="R141" s="136">
        <f t="shared" si="12"/>
        <v>0</v>
      </c>
      <c r="S141" s="136">
        <v>0</v>
      </c>
      <c r="T141" s="137">
        <f t="shared" si="13"/>
        <v>0</v>
      </c>
      <c r="AR141" s="138" t="s">
        <v>138</v>
      </c>
      <c r="AT141" s="138" t="s">
        <v>133</v>
      </c>
      <c r="AU141" s="138" t="s">
        <v>78</v>
      </c>
      <c r="AY141" s="16" t="s">
        <v>130</v>
      </c>
      <c r="BE141" s="139">
        <f t="shared" si="14"/>
        <v>0</v>
      </c>
      <c r="BF141" s="139">
        <f t="shared" si="15"/>
        <v>0</v>
      </c>
      <c r="BG141" s="139">
        <f t="shared" si="16"/>
        <v>0</v>
      </c>
      <c r="BH141" s="139">
        <f t="shared" si="17"/>
        <v>0</v>
      </c>
      <c r="BI141" s="139">
        <f t="shared" si="18"/>
        <v>0</v>
      </c>
      <c r="BJ141" s="16" t="s">
        <v>78</v>
      </c>
      <c r="BK141" s="139">
        <f t="shared" si="19"/>
        <v>0</v>
      </c>
      <c r="BL141" s="16" t="s">
        <v>138</v>
      </c>
      <c r="BM141" s="138" t="s">
        <v>375</v>
      </c>
    </row>
    <row r="142" spans="2:65" s="1" customFormat="1" ht="16.5" customHeight="1">
      <c r="B142" s="127"/>
      <c r="C142" s="128" t="s">
        <v>8</v>
      </c>
      <c r="D142" s="128" t="s">
        <v>133</v>
      </c>
      <c r="E142" s="129" t="s">
        <v>768</v>
      </c>
      <c r="F142" s="130" t="s">
        <v>769</v>
      </c>
      <c r="G142" s="131" t="s">
        <v>660</v>
      </c>
      <c r="H142" s="132">
        <v>125</v>
      </c>
      <c r="I142" s="133">
        <v>0</v>
      </c>
      <c r="J142" s="133">
        <f t="shared" si="10"/>
        <v>0</v>
      </c>
      <c r="K142" s="130" t="s">
        <v>1</v>
      </c>
      <c r="L142" s="28"/>
      <c r="M142" s="134" t="s">
        <v>1</v>
      </c>
      <c r="N142" s="135" t="s">
        <v>35</v>
      </c>
      <c r="O142" s="136">
        <v>0</v>
      </c>
      <c r="P142" s="136">
        <f t="shared" si="11"/>
        <v>0</v>
      </c>
      <c r="Q142" s="136">
        <v>0</v>
      </c>
      <c r="R142" s="136">
        <f t="shared" si="12"/>
        <v>0</v>
      </c>
      <c r="S142" s="136">
        <v>0</v>
      </c>
      <c r="T142" s="137">
        <f t="shared" si="13"/>
        <v>0</v>
      </c>
      <c r="AR142" s="138" t="s">
        <v>138</v>
      </c>
      <c r="AT142" s="138" t="s">
        <v>133</v>
      </c>
      <c r="AU142" s="138" t="s">
        <v>78</v>
      </c>
      <c r="AY142" s="16" t="s">
        <v>130</v>
      </c>
      <c r="BE142" s="139">
        <f t="shared" si="14"/>
        <v>0</v>
      </c>
      <c r="BF142" s="139">
        <f t="shared" si="15"/>
        <v>0</v>
      </c>
      <c r="BG142" s="139">
        <f t="shared" si="16"/>
        <v>0</v>
      </c>
      <c r="BH142" s="139">
        <f t="shared" si="17"/>
        <v>0</v>
      </c>
      <c r="BI142" s="139">
        <f t="shared" si="18"/>
        <v>0</v>
      </c>
      <c r="BJ142" s="16" t="s">
        <v>78</v>
      </c>
      <c r="BK142" s="139">
        <f t="shared" si="19"/>
        <v>0</v>
      </c>
      <c r="BL142" s="16" t="s">
        <v>138</v>
      </c>
      <c r="BM142" s="138" t="s">
        <v>378</v>
      </c>
    </row>
    <row r="143" spans="2:65" s="11" customFormat="1" ht="25.9" customHeight="1">
      <c r="B143" s="116"/>
      <c r="D143" s="117" t="s">
        <v>69</v>
      </c>
      <c r="E143" s="118" t="s">
        <v>770</v>
      </c>
      <c r="F143" s="118" t="s">
        <v>771</v>
      </c>
      <c r="J143" s="119">
        <f>BK143</f>
        <v>0</v>
      </c>
      <c r="L143" s="116"/>
      <c r="M143" s="120"/>
      <c r="P143" s="121">
        <f>SUM(P144:P156)</f>
        <v>0</v>
      </c>
      <c r="R143" s="121">
        <f>SUM(R144:R156)</f>
        <v>0</v>
      </c>
      <c r="T143" s="122">
        <f>SUM(T144:T156)</f>
        <v>0</v>
      </c>
      <c r="AR143" s="117" t="s">
        <v>78</v>
      </c>
      <c r="AT143" s="123" t="s">
        <v>69</v>
      </c>
      <c r="AU143" s="123" t="s">
        <v>70</v>
      </c>
      <c r="AY143" s="117" t="s">
        <v>130</v>
      </c>
      <c r="BK143" s="124">
        <f>SUM(BK144:BK156)</f>
        <v>0</v>
      </c>
    </row>
    <row r="144" spans="2:65" s="1" customFormat="1" ht="16.5" customHeight="1">
      <c r="B144" s="127"/>
      <c r="C144" s="128" t="s">
        <v>78</v>
      </c>
      <c r="D144" s="128" t="s">
        <v>133</v>
      </c>
      <c r="E144" s="129" t="s">
        <v>772</v>
      </c>
      <c r="F144" s="130" t="s">
        <v>773</v>
      </c>
      <c r="G144" s="131" t="s">
        <v>240</v>
      </c>
      <c r="H144" s="132">
        <v>150</v>
      </c>
      <c r="I144" s="133">
        <v>0</v>
      </c>
      <c r="J144" s="133">
        <f t="shared" ref="J144:J156" si="20">ROUND(I144*H144,2)</f>
        <v>0</v>
      </c>
      <c r="K144" s="130" t="s">
        <v>1</v>
      </c>
      <c r="L144" s="28"/>
      <c r="M144" s="134" t="s">
        <v>1</v>
      </c>
      <c r="N144" s="135" t="s">
        <v>35</v>
      </c>
      <c r="O144" s="136">
        <v>0</v>
      </c>
      <c r="P144" s="136">
        <f t="shared" ref="P144:P156" si="21">O144*H144</f>
        <v>0</v>
      </c>
      <c r="Q144" s="136">
        <v>0</v>
      </c>
      <c r="R144" s="136">
        <f t="shared" ref="R144:R156" si="22">Q144*H144</f>
        <v>0</v>
      </c>
      <c r="S144" s="136">
        <v>0</v>
      </c>
      <c r="T144" s="137">
        <f t="shared" ref="T144:T156" si="23">S144*H144</f>
        <v>0</v>
      </c>
      <c r="AR144" s="138" t="s">
        <v>138</v>
      </c>
      <c r="AT144" s="138" t="s">
        <v>133</v>
      </c>
      <c r="AU144" s="138" t="s">
        <v>78</v>
      </c>
      <c r="AY144" s="16" t="s">
        <v>130</v>
      </c>
      <c r="BE144" s="139">
        <f t="shared" ref="BE144:BE156" si="24">IF(N144="základní",J144,0)</f>
        <v>0</v>
      </c>
      <c r="BF144" s="139">
        <f t="shared" ref="BF144:BF156" si="25">IF(N144="snížená",J144,0)</f>
        <v>0</v>
      </c>
      <c r="BG144" s="139">
        <f t="shared" ref="BG144:BG156" si="26">IF(N144="zákl. přenesená",J144,0)</f>
        <v>0</v>
      </c>
      <c r="BH144" s="139">
        <f t="shared" ref="BH144:BH156" si="27">IF(N144="sníž. přenesená",J144,0)</f>
        <v>0</v>
      </c>
      <c r="BI144" s="139">
        <f t="shared" ref="BI144:BI156" si="28">IF(N144="nulová",J144,0)</f>
        <v>0</v>
      </c>
      <c r="BJ144" s="16" t="s">
        <v>78</v>
      </c>
      <c r="BK144" s="139">
        <f t="shared" ref="BK144:BK156" si="29">ROUND(I144*H144,2)</f>
        <v>0</v>
      </c>
      <c r="BL144" s="16" t="s">
        <v>138</v>
      </c>
      <c r="BM144" s="138" t="s">
        <v>381</v>
      </c>
    </row>
    <row r="145" spans="2:65" s="1" customFormat="1" ht="16.5" customHeight="1">
      <c r="B145" s="127"/>
      <c r="C145" s="128" t="s">
        <v>80</v>
      </c>
      <c r="D145" s="128" t="s">
        <v>133</v>
      </c>
      <c r="E145" s="129" t="s">
        <v>774</v>
      </c>
      <c r="F145" s="130" t="s">
        <v>775</v>
      </c>
      <c r="G145" s="131" t="s">
        <v>240</v>
      </c>
      <c r="H145" s="132">
        <v>60</v>
      </c>
      <c r="I145" s="133">
        <v>0</v>
      </c>
      <c r="J145" s="133">
        <f t="shared" si="20"/>
        <v>0</v>
      </c>
      <c r="K145" s="130" t="s">
        <v>1</v>
      </c>
      <c r="L145" s="28"/>
      <c r="M145" s="134" t="s">
        <v>1</v>
      </c>
      <c r="N145" s="135" t="s">
        <v>35</v>
      </c>
      <c r="O145" s="136">
        <v>0</v>
      </c>
      <c r="P145" s="136">
        <f t="shared" si="21"/>
        <v>0</v>
      </c>
      <c r="Q145" s="136">
        <v>0</v>
      </c>
      <c r="R145" s="136">
        <f t="shared" si="22"/>
        <v>0</v>
      </c>
      <c r="S145" s="136">
        <v>0</v>
      </c>
      <c r="T145" s="137">
        <f t="shared" si="23"/>
        <v>0</v>
      </c>
      <c r="AR145" s="138" t="s">
        <v>138</v>
      </c>
      <c r="AT145" s="138" t="s">
        <v>133</v>
      </c>
      <c r="AU145" s="138" t="s">
        <v>78</v>
      </c>
      <c r="AY145" s="16" t="s">
        <v>130</v>
      </c>
      <c r="BE145" s="139">
        <f t="shared" si="24"/>
        <v>0</v>
      </c>
      <c r="BF145" s="139">
        <f t="shared" si="25"/>
        <v>0</v>
      </c>
      <c r="BG145" s="139">
        <f t="shared" si="26"/>
        <v>0</v>
      </c>
      <c r="BH145" s="139">
        <f t="shared" si="27"/>
        <v>0</v>
      </c>
      <c r="BI145" s="139">
        <f t="shared" si="28"/>
        <v>0</v>
      </c>
      <c r="BJ145" s="16" t="s">
        <v>78</v>
      </c>
      <c r="BK145" s="139">
        <f t="shared" si="29"/>
        <v>0</v>
      </c>
      <c r="BL145" s="16" t="s">
        <v>138</v>
      </c>
      <c r="BM145" s="138" t="s">
        <v>384</v>
      </c>
    </row>
    <row r="146" spans="2:65" s="1" customFormat="1" ht="21.75" customHeight="1">
      <c r="B146" s="127"/>
      <c r="C146" s="128" t="s">
        <v>155</v>
      </c>
      <c r="D146" s="128" t="s">
        <v>133</v>
      </c>
      <c r="E146" s="129" t="s">
        <v>776</v>
      </c>
      <c r="F146" s="130" t="s">
        <v>777</v>
      </c>
      <c r="G146" s="131" t="s">
        <v>660</v>
      </c>
      <c r="H146" s="132">
        <v>10</v>
      </c>
      <c r="I146" s="133">
        <v>0</v>
      </c>
      <c r="J146" s="133">
        <f t="shared" si="20"/>
        <v>0</v>
      </c>
      <c r="K146" s="130" t="s">
        <v>1</v>
      </c>
      <c r="L146" s="28"/>
      <c r="M146" s="134" t="s">
        <v>1</v>
      </c>
      <c r="N146" s="135" t="s">
        <v>35</v>
      </c>
      <c r="O146" s="136">
        <v>0</v>
      </c>
      <c r="P146" s="136">
        <f t="shared" si="21"/>
        <v>0</v>
      </c>
      <c r="Q146" s="136">
        <v>0</v>
      </c>
      <c r="R146" s="136">
        <f t="shared" si="22"/>
        <v>0</v>
      </c>
      <c r="S146" s="136">
        <v>0</v>
      </c>
      <c r="T146" s="137">
        <f t="shared" si="23"/>
        <v>0</v>
      </c>
      <c r="AR146" s="138" t="s">
        <v>138</v>
      </c>
      <c r="AT146" s="138" t="s">
        <v>133</v>
      </c>
      <c r="AU146" s="138" t="s">
        <v>78</v>
      </c>
      <c r="AY146" s="16" t="s">
        <v>130</v>
      </c>
      <c r="BE146" s="139">
        <f t="shared" si="24"/>
        <v>0</v>
      </c>
      <c r="BF146" s="139">
        <f t="shared" si="25"/>
        <v>0</v>
      </c>
      <c r="BG146" s="139">
        <f t="shared" si="26"/>
        <v>0</v>
      </c>
      <c r="BH146" s="139">
        <f t="shared" si="27"/>
        <v>0</v>
      </c>
      <c r="BI146" s="139">
        <f t="shared" si="28"/>
        <v>0</v>
      </c>
      <c r="BJ146" s="16" t="s">
        <v>78</v>
      </c>
      <c r="BK146" s="139">
        <f t="shared" si="29"/>
        <v>0</v>
      </c>
      <c r="BL146" s="16" t="s">
        <v>138</v>
      </c>
      <c r="BM146" s="138" t="s">
        <v>387</v>
      </c>
    </row>
    <row r="147" spans="2:65" s="1" customFormat="1" ht="21.75" customHeight="1">
      <c r="B147" s="127"/>
      <c r="C147" s="128" t="s">
        <v>138</v>
      </c>
      <c r="D147" s="128" t="s">
        <v>133</v>
      </c>
      <c r="E147" s="129" t="s">
        <v>778</v>
      </c>
      <c r="F147" s="130" t="s">
        <v>779</v>
      </c>
      <c r="G147" s="131" t="s">
        <v>660</v>
      </c>
      <c r="H147" s="132">
        <v>5</v>
      </c>
      <c r="I147" s="133">
        <v>0</v>
      </c>
      <c r="J147" s="133">
        <f t="shared" si="20"/>
        <v>0</v>
      </c>
      <c r="K147" s="130" t="s">
        <v>1</v>
      </c>
      <c r="L147" s="28"/>
      <c r="M147" s="134" t="s">
        <v>1</v>
      </c>
      <c r="N147" s="135" t="s">
        <v>35</v>
      </c>
      <c r="O147" s="136">
        <v>0</v>
      </c>
      <c r="P147" s="136">
        <f t="shared" si="21"/>
        <v>0</v>
      </c>
      <c r="Q147" s="136">
        <v>0</v>
      </c>
      <c r="R147" s="136">
        <f t="shared" si="22"/>
        <v>0</v>
      </c>
      <c r="S147" s="136">
        <v>0</v>
      </c>
      <c r="T147" s="137">
        <f t="shared" si="23"/>
        <v>0</v>
      </c>
      <c r="AR147" s="138" t="s">
        <v>138</v>
      </c>
      <c r="AT147" s="138" t="s">
        <v>133</v>
      </c>
      <c r="AU147" s="138" t="s">
        <v>78</v>
      </c>
      <c r="AY147" s="16" t="s">
        <v>130</v>
      </c>
      <c r="BE147" s="139">
        <f t="shared" si="24"/>
        <v>0</v>
      </c>
      <c r="BF147" s="139">
        <f t="shared" si="25"/>
        <v>0</v>
      </c>
      <c r="BG147" s="139">
        <f t="shared" si="26"/>
        <v>0</v>
      </c>
      <c r="BH147" s="139">
        <f t="shared" si="27"/>
        <v>0</v>
      </c>
      <c r="BI147" s="139">
        <f t="shared" si="28"/>
        <v>0</v>
      </c>
      <c r="BJ147" s="16" t="s">
        <v>78</v>
      </c>
      <c r="BK147" s="139">
        <f t="shared" si="29"/>
        <v>0</v>
      </c>
      <c r="BL147" s="16" t="s">
        <v>138</v>
      </c>
      <c r="BM147" s="138" t="s">
        <v>390</v>
      </c>
    </row>
    <row r="148" spans="2:65" s="1" customFormat="1" ht="16.5" customHeight="1">
      <c r="B148" s="127"/>
      <c r="C148" s="128" t="s">
        <v>168</v>
      </c>
      <c r="D148" s="128" t="s">
        <v>133</v>
      </c>
      <c r="E148" s="129" t="s">
        <v>780</v>
      </c>
      <c r="F148" s="130" t="s">
        <v>781</v>
      </c>
      <c r="G148" s="131" t="s">
        <v>782</v>
      </c>
      <c r="H148" s="132">
        <v>15</v>
      </c>
      <c r="I148" s="133">
        <v>0</v>
      </c>
      <c r="J148" s="133">
        <f t="shared" si="20"/>
        <v>0</v>
      </c>
      <c r="K148" s="130" t="s">
        <v>1</v>
      </c>
      <c r="L148" s="28"/>
      <c r="M148" s="134" t="s">
        <v>1</v>
      </c>
      <c r="N148" s="135" t="s">
        <v>35</v>
      </c>
      <c r="O148" s="136">
        <v>0</v>
      </c>
      <c r="P148" s="136">
        <f t="shared" si="21"/>
        <v>0</v>
      </c>
      <c r="Q148" s="136">
        <v>0</v>
      </c>
      <c r="R148" s="136">
        <f t="shared" si="22"/>
        <v>0</v>
      </c>
      <c r="S148" s="136">
        <v>0</v>
      </c>
      <c r="T148" s="137">
        <f t="shared" si="23"/>
        <v>0</v>
      </c>
      <c r="AR148" s="138" t="s">
        <v>138</v>
      </c>
      <c r="AT148" s="138" t="s">
        <v>133</v>
      </c>
      <c r="AU148" s="138" t="s">
        <v>78</v>
      </c>
      <c r="AY148" s="16" t="s">
        <v>130</v>
      </c>
      <c r="BE148" s="139">
        <f t="shared" si="24"/>
        <v>0</v>
      </c>
      <c r="BF148" s="139">
        <f t="shared" si="25"/>
        <v>0</v>
      </c>
      <c r="BG148" s="139">
        <f t="shared" si="26"/>
        <v>0</v>
      </c>
      <c r="BH148" s="139">
        <f t="shared" si="27"/>
        <v>0</v>
      </c>
      <c r="BI148" s="139">
        <f t="shared" si="28"/>
        <v>0</v>
      </c>
      <c r="BJ148" s="16" t="s">
        <v>78</v>
      </c>
      <c r="BK148" s="139">
        <f t="shared" si="29"/>
        <v>0</v>
      </c>
      <c r="BL148" s="16" t="s">
        <v>138</v>
      </c>
      <c r="BM148" s="138" t="s">
        <v>393</v>
      </c>
    </row>
    <row r="149" spans="2:65" s="1" customFormat="1" ht="16.5" customHeight="1">
      <c r="B149" s="127"/>
      <c r="C149" s="128" t="s">
        <v>131</v>
      </c>
      <c r="D149" s="128" t="s">
        <v>133</v>
      </c>
      <c r="E149" s="129" t="s">
        <v>783</v>
      </c>
      <c r="F149" s="130" t="s">
        <v>784</v>
      </c>
      <c r="G149" s="131" t="s">
        <v>782</v>
      </c>
      <c r="H149" s="132">
        <v>5</v>
      </c>
      <c r="I149" s="133">
        <v>0</v>
      </c>
      <c r="J149" s="133">
        <f t="shared" si="20"/>
        <v>0</v>
      </c>
      <c r="K149" s="130" t="s">
        <v>1</v>
      </c>
      <c r="L149" s="28"/>
      <c r="M149" s="134" t="s">
        <v>1</v>
      </c>
      <c r="N149" s="135" t="s">
        <v>35</v>
      </c>
      <c r="O149" s="136">
        <v>0</v>
      </c>
      <c r="P149" s="136">
        <f t="shared" si="21"/>
        <v>0</v>
      </c>
      <c r="Q149" s="136">
        <v>0</v>
      </c>
      <c r="R149" s="136">
        <f t="shared" si="22"/>
        <v>0</v>
      </c>
      <c r="S149" s="136">
        <v>0</v>
      </c>
      <c r="T149" s="137">
        <f t="shared" si="23"/>
        <v>0</v>
      </c>
      <c r="AR149" s="138" t="s">
        <v>138</v>
      </c>
      <c r="AT149" s="138" t="s">
        <v>133</v>
      </c>
      <c r="AU149" s="138" t="s">
        <v>78</v>
      </c>
      <c r="AY149" s="16" t="s">
        <v>130</v>
      </c>
      <c r="BE149" s="139">
        <f t="shared" si="24"/>
        <v>0</v>
      </c>
      <c r="BF149" s="139">
        <f t="shared" si="25"/>
        <v>0</v>
      </c>
      <c r="BG149" s="139">
        <f t="shared" si="26"/>
        <v>0</v>
      </c>
      <c r="BH149" s="139">
        <f t="shared" si="27"/>
        <v>0</v>
      </c>
      <c r="BI149" s="139">
        <f t="shared" si="28"/>
        <v>0</v>
      </c>
      <c r="BJ149" s="16" t="s">
        <v>78</v>
      </c>
      <c r="BK149" s="139">
        <f t="shared" si="29"/>
        <v>0</v>
      </c>
      <c r="BL149" s="16" t="s">
        <v>138</v>
      </c>
      <c r="BM149" s="138" t="s">
        <v>396</v>
      </c>
    </row>
    <row r="150" spans="2:65" s="1" customFormat="1" ht="16.5" customHeight="1">
      <c r="B150" s="127"/>
      <c r="C150" s="128" t="s">
        <v>183</v>
      </c>
      <c r="D150" s="128" t="s">
        <v>133</v>
      </c>
      <c r="E150" s="129" t="s">
        <v>785</v>
      </c>
      <c r="F150" s="130" t="s">
        <v>733</v>
      </c>
      <c r="G150" s="131" t="s">
        <v>240</v>
      </c>
      <c r="H150" s="132">
        <v>80</v>
      </c>
      <c r="I150" s="133">
        <v>0</v>
      </c>
      <c r="J150" s="133">
        <f t="shared" si="20"/>
        <v>0</v>
      </c>
      <c r="K150" s="130" t="s">
        <v>1</v>
      </c>
      <c r="L150" s="28"/>
      <c r="M150" s="134" t="s">
        <v>1</v>
      </c>
      <c r="N150" s="135" t="s">
        <v>35</v>
      </c>
      <c r="O150" s="136">
        <v>0</v>
      </c>
      <c r="P150" s="136">
        <f t="shared" si="21"/>
        <v>0</v>
      </c>
      <c r="Q150" s="136">
        <v>0</v>
      </c>
      <c r="R150" s="136">
        <f t="shared" si="22"/>
        <v>0</v>
      </c>
      <c r="S150" s="136">
        <v>0</v>
      </c>
      <c r="T150" s="137">
        <f t="shared" si="23"/>
        <v>0</v>
      </c>
      <c r="AR150" s="138" t="s">
        <v>138</v>
      </c>
      <c r="AT150" s="138" t="s">
        <v>133</v>
      </c>
      <c r="AU150" s="138" t="s">
        <v>78</v>
      </c>
      <c r="AY150" s="16" t="s">
        <v>130</v>
      </c>
      <c r="BE150" s="139">
        <f t="shared" si="24"/>
        <v>0</v>
      </c>
      <c r="BF150" s="139">
        <f t="shared" si="25"/>
        <v>0</v>
      </c>
      <c r="BG150" s="139">
        <f t="shared" si="26"/>
        <v>0</v>
      </c>
      <c r="BH150" s="139">
        <f t="shared" si="27"/>
        <v>0</v>
      </c>
      <c r="BI150" s="139">
        <f t="shared" si="28"/>
        <v>0</v>
      </c>
      <c r="BJ150" s="16" t="s">
        <v>78</v>
      </c>
      <c r="BK150" s="139">
        <f t="shared" si="29"/>
        <v>0</v>
      </c>
      <c r="BL150" s="16" t="s">
        <v>138</v>
      </c>
      <c r="BM150" s="138" t="s">
        <v>399</v>
      </c>
    </row>
    <row r="151" spans="2:65" s="1" customFormat="1" ht="21.75" customHeight="1">
      <c r="B151" s="127"/>
      <c r="C151" s="128" t="s">
        <v>187</v>
      </c>
      <c r="D151" s="128" t="s">
        <v>133</v>
      </c>
      <c r="E151" s="129" t="s">
        <v>786</v>
      </c>
      <c r="F151" s="130" t="s">
        <v>735</v>
      </c>
      <c r="G151" s="131" t="s">
        <v>240</v>
      </c>
      <c r="H151" s="132">
        <v>140</v>
      </c>
      <c r="I151" s="133">
        <v>0</v>
      </c>
      <c r="J151" s="133">
        <f t="shared" si="20"/>
        <v>0</v>
      </c>
      <c r="K151" s="130" t="s">
        <v>1</v>
      </c>
      <c r="L151" s="28"/>
      <c r="M151" s="134" t="s">
        <v>1</v>
      </c>
      <c r="N151" s="135" t="s">
        <v>35</v>
      </c>
      <c r="O151" s="136">
        <v>0</v>
      </c>
      <c r="P151" s="136">
        <f t="shared" si="21"/>
        <v>0</v>
      </c>
      <c r="Q151" s="136">
        <v>0</v>
      </c>
      <c r="R151" s="136">
        <f t="shared" si="22"/>
        <v>0</v>
      </c>
      <c r="S151" s="136">
        <v>0</v>
      </c>
      <c r="T151" s="137">
        <f t="shared" si="23"/>
        <v>0</v>
      </c>
      <c r="AR151" s="138" t="s">
        <v>138</v>
      </c>
      <c r="AT151" s="138" t="s">
        <v>133</v>
      </c>
      <c r="AU151" s="138" t="s">
        <v>78</v>
      </c>
      <c r="AY151" s="16" t="s">
        <v>130</v>
      </c>
      <c r="BE151" s="139">
        <f t="shared" si="24"/>
        <v>0</v>
      </c>
      <c r="BF151" s="139">
        <f t="shared" si="25"/>
        <v>0</v>
      </c>
      <c r="BG151" s="139">
        <f t="shared" si="26"/>
        <v>0</v>
      </c>
      <c r="BH151" s="139">
        <f t="shared" si="27"/>
        <v>0</v>
      </c>
      <c r="BI151" s="139">
        <f t="shared" si="28"/>
        <v>0</v>
      </c>
      <c r="BJ151" s="16" t="s">
        <v>78</v>
      </c>
      <c r="BK151" s="139">
        <f t="shared" si="29"/>
        <v>0</v>
      </c>
      <c r="BL151" s="16" t="s">
        <v>138</v>
      </c>
      <c r="BM151" s="138" t="s">
        <v>402</v>
      </c>
    </row>
    <row r="152" spans="2:65" s="1" customFormat="1" ht="16.5" customHeight="1">
      <c r="B152" s="127"/>
      <c r="C152" s="128" t="s">
        <v>178</v>
      </c>
      <c r="D152" s="128" t="s">
        <v>133</v>
      </c>
      <c r="E152" s="129" t="s">
        <v>787</v>
      </c>
      <c r="F152" s="130" t="s">
        <v>737</v>
      </c>
      <c r="G152" s="131" t="s">
        <v>240</v>
      </c>
      <c r="H152" s="132">
        <v>20</v>
      </c>
      <c r="I152" s="133">
        <v>0</v>
      </c>
      <c r="J152" s="133">
        <f t="shared" si="20"/>
        <v>0</v>
      </c>
      <c r="K152" s="130" t="s">
        <v>1</v>
      </c>
      <c r="L152" s="28"/>
      <c r="M152" s="134" t="s">
        <v>1</v>
      </c>
      <c r="N152" s="135" t="s">
        <v>35</v>
      </c>
      <c r="O152" s="136">
        <v>0</v>
      </c>
      <c r="P152" s="136">
        <f t="shared" si="21"/>
        <v>0</v>
      </c>
      <c r="Q152" s="136">
        <v>0</v>
      </c>
      <c r="R152" s="136">
        <f t="shared" si="22"/>
        <v>0</v>
      </c>
      <c r="S152" s="136">
        <v>0</v>
      </c>
      <c r="T152" s="137">
        <f t="shared" si="23"/>
        <v>0</v>
      </c>
      <c r="AR152" s="138" t="s">
        <v>138</v>
      </c>
      <c r="AT152" s="138" t="s">
        <v>133</v>
      </c>
      <c r="AU152" s="138" t="s">
        <v>78</v>
      </c>
      <c r="AY152" s="16" t="s">
        <v>130</v>
      </c>
      <c r="BE152" s="139">
        <f t="shared" si="24"/>
        <v>0</v>
      </c>
      <c r="BF152" s="139">
        <f t="shared" si="25"/>
        <v>0</v>
      </c>
      <c r="BG152" s="139">
        <f t="shared" si="26"/>
        <v>0</v>
      </c>
      <c r="BH152" s="139">
        <f t="shared" si="27"/>
        <v>0</v>
      </c>
      <c r="BI152" s="139">
        <f t="shared" si="28"/>
        <v>0</v>
      </c>
      <c r="BJ152" s="16" t="s">
        <v>78</v>
      </c>
      <c r="BK152" s="139">
        <f t="shared" si="29"/>
        <v>0</v>
      </c>
      <c r="BL152" s="16" t="s">
        <v>138</v>
      </c>
      <c r="BM152" s="138" t="s">
        <v>405</v>
      </c>
    </row>
    <row r="153" spans="2:65" s="1" customFormat="1" ht="24.25" customHeight="1">
      <c r="B153" s="127"/>
      <c r="C153" s="128" t="s">
        <v>196</v>
      </c>
      <c r="D153" s="128" t="s">
        <v>133</v>
      </c>
      <c r="E153" s="129" t="s">
        <v>788</v>
      </c>
      <c r="F153" s="130" t="s">
        <v>747</v>
      </c>
      <c r="G153" s="131" t="s">
        <v>660</v>
      </c>
      <c r="H153" s="132">
        <v>5</v>
      </c>
      <c r="I153" s="133">
        <v>0</v>
      </c>
      <c r="J153" s="133">
        <f t="shared" si="20"/>
        <v>0</v>
      </c>
      <c r="K153" s="130" t="s">
        <v>1</v>
      </c>
      <c r="L153" s="28"/>
      <c r="M153" s="134" t="s">
        <v>1</v>
      </c>
      <c r="N153" s="135" t="s">
        <v>35</v>
      </c>
      <c r="O153" s="136">
        <v>0</v>
      </c>
      <c r="P153" s="136">
        <f t="shared" si="21"/>
        <v>0</v>
      </c>
      <c r="Q153" s="136">
        <v>0</v>
      </c>
      <c r="R153" s="136">
        <f t="shared" si="22"/>
        <v>0</v>
      </c>
      <c r="S153" s="136">
        <v>0</v>
      </c>
      <c r="T153" s="137">
        <f t="shared" si="23"/>
        <v>0</v>
      </c>
      <c r="AR153" s="138" t="s">
        <v>138</v>
      </c>
      <c r="AT153" s="138" t="s">
        <v>133</v>
      </c>
      <c r="AU153" s="138" t="s">
        <v>78</v>
      </c>
      <c r="AY153" s="16" t="s">
        <v>130</v>
      </c>
      <c r="BE153" s="139">
        <f t="shared" si="24"/>
        <v>0</v>
      </c>
      <c r="BF153" s="139">
        <f t="shared" si="25"/>
        <v>0</v>
      </c>
      <c r="BG153" s="139">
        <f t="shared" si="26"/>
        <v>0</v>
      </c>
      <c r="BH153" s="139">
        <f t="shared" si="27"/>
        <v>0</v>
      </c>
      <c r="BI153" s="139">
        <f t="shared" si="28"/>
        <v>0</v>
      </c>
      <c r="BJ153" s="16" t="s">
        <v>78</v>
      </c>
      <c r="BK153" s="139">
        <f t="shared" si="29"/>
        <v>0</v>
      </c>
      <c r="BL153" s="16" t="s">
        <v>138</v>
      </c>
      <c r="BM153" s="138" t="s">
        <v>408</v>
      </c>
    </row>
    <row r="154" spans="2:65" s="1" customFormat="1" ht="16.5" customHeight="1">
      <c r="B154" s="127"/>
      <c r="C154" s="128" t="s">
        <v>201</v>
      </c>
      <c r="D154" s="128" t="s">
        <v>133</v>
      </c>
      <c r="E154" s="129" t="s">
        <v>789</v>
      </c>
      <c r="F154" s="130" t="s">
        <v>790</v>
      </c>
      <c r="G154" s="131" t="s">
        <v>660</v>
      </c>
      <c r="H154" s="132">
        <v>5</v>
      </c>
      <c r="I154" s="133">
        <v>0</v>
      </c>
      <c r="J154" s="133">
        <f t="shared" si="20"/>
        <v>0</v>
      </c>
      <c r="K154" s="130" t="s">
        <v>1</v>
      </c>
      <c r="L154" s="28"/>
      <c r="M154" s="134" t="s">
        <v>1</v>
      </c>
      <c r="N154" s="135" t="s">
        <v>35</v>
      </c>
      <c r="O154" s="136">
        <v>0</v>
      </c>
      <c r="P154" s="136">
        <f t="shared" si="21"/>
        <v>0</v>
      </c>
      <c r="Q154" s="136">
        <v>0</v>
      </c>
      <c r="R154" s="136">
        <f t="shared" si="22"/>
        <v>0</v>
      </c>
      <c r="S154" s="136">
        <v>0</v>
      </c>
      <c r="T154" s="137">
        <f t="shared" si="23"/>
        <v>0</v>
      </c>
      <c r="AR154" s="138" t="s">
        <v>138</v>
      </c>
      <c r="AT154" s="138" t="s">
        <v>133</v>
      </c>
      <c r="AU154" s="138" t="s">
        <v>78</v>
      </c>
      <c r="AY154" s="16" t="s">
        <v>130</v>
      </c>
      <c r="BE154" s="139">
        <f t="shared" si="24"/>
        <v>0</v>
      </c>
      <c r="BF154" s="139">
        <f t="shared" si="25"/>
        <v>0</v>
      </c>
      <c r="BG154" s="139">
        <f t="shared" si="26"/>
        <v>0</v>
      </c>
      <c r="BH154" s="139">
        <f t="shared" si="27"/>
        <v>0</v>
      </c>
      <c r="BI154" s="139">
        <f t="shared" si="28"/>
        <v>0</v>
      </c>
      <c r="BJ154" s="16" t="s">
        <v>78</v>
      </c>
      <c r="BK154" s="139">
        <f t="shared" si="29"/>
        <v>0</v>
      </c>
      <c r="BL154" s="16" t="s">
        <v>138</v>
      </c>
      <c r="BM154" s="138" t="s">
        <v>411</v>
      </c>
    </row>
    <row r="155" spans="2:65" s="1" customFormat="1" ht="16.5" customHeight="1">
      <c r="B155" s="127"/>
      <c r="C155" s="128" t="s">
        <v>8</v>
      </c>
      <c r="D155" s="128" t="s">
        <v>133</v>
      </c>
      <c r="E155" s="129" t="s">
        <v>791</v>
      </c>
      <c r="F155" s="130" t="s">
        <v>792</v>
      </c>
      <c r="G155" s="131" t="s">
        <v>240</v>
      </c>
      <c r="H155" s="132">
        <v>10</v>
      </c>
      <c r="I155" s="133">
        <v>0</v>
      </c>
      <c r="J155" s="133">
        <f t="shared" si="20"/>
        <v>0</v>
      </c>
      <c r="K155" s="130" t="s">
        <v>1</v>
      </c>
      <c r="L155" s="28"/>
      <c r="M155" s="134" t="s">
        <v>1</v>
      </c>
      <c r="N155" s="135" t="s">
        <v>35</v>
      </c>
      <c r="O155" s="136">
        <v>0</v>
      </c>
      <c r="P155" s="136">
        <f t="shared" si="21"/>
        <v>0</v>
      </c>
      <c r="Q155" s="136">
        <v>0</v>
      </c>
      <c r="R155" s="136">
        <f t="shared" si="22"/>
        <v>0</v>
      </c>
      <c r="S155" s="136">
        <v>0</v>
      </c>
      <c r="T155" s="137">
        <f t="shared" si="23"/>
        <v>0</v>
      </c>
      <c r="AR155" s="138" t="s">
        <v>138</v>
      </c>
      <c r="AT155" s="138" t="s">
        <v>133</v>
      </c>
      <c r="AU155" s="138" t="s">
        <v>78</v>
      </c>
      <c r="AY155" s="16" t="s">
        <v>130</v>
      </c>
      <c r="BE155" s="139">
        <f t="shared" si="24"/>
        <v>0</v>
      </c>
      <c r="BF155" s="139">
        <f t="shared" si="25"/>
        <v>0</v>
      </c>
      <c r="BG155" s="139">
        <f t="shared" si="26"/>
        <v>0</v>
      </c>
      <c r="BH155" s="139">
        <f t="shared" si="27"/>
        <v>0</v>
      </c>
      <c r="BI155" s="139">
        <f t="shared" si="28"/>
        <v>0</v>
      </c>
      <c r="BJ155" s="16" t="s">
        <v>78</v>
      </c>
      <c r="BK155" s="139">
        <f t="shared" si="29"/>
        <v>0</v>
      </c>
      <c r="BL155" s="16" t="s">
        <v>138</v>
      </c>
      <c r="BM155" s="138" t="s">
        <v>414</v>
      </c>
    </row>
    <row r="156" spans="2:65" s="1" customFormat="1" ht="16.5" customHeight="1">
      <c r="B156" s="127"/>
      <c r="C156" s="128" t="s">
        <v>209</v>
      </c>
      <c r="D156" s="128" t="s">
        <v>133</v>
      </c>
      <c r="E156" s="129" t="s">
        <v>793</v>
      </c>
      <c r="F156" s="130" t="s">
        <v>794</v>
      </c>
      <c r="G156" s="131" t="s">
        <v>240</v>
      </c>
      <c r="H156" s="132">
        <v>60</v>
      </c>
      <c r="I156" s="133">
        <v>0</v>
      </c>
      <c r="J156" s="133">
        <f t="shared" si="20"/>
        <v>0</v>
      </c>
      <c r="K156" s="130" t="s">
        <v>1</v>
      </c>
      <c r="L156" s="28"/>
      <c r="M156" s="134" t="s">
        <v>1</v>
      </c>
      <c r="N156" s="135" t="s">
        <v>35</v>
      </c>
      <c r="O156" s="136">
        <v>0</v>
      </c>
      <c r="P156" s="136">
        <f t="shared" si="21"/>
        <v>0</v>
      </c>
      <c r="Q156" s="136">
        <v>0</v>
      </c>
      <c r="R156" s="136">
        <f t="shared" si="22"/>
        <v>0</v>
      </c>
      <c r="S156" s="136">
        <v>0</v>
      </c>
      <c r="T156" s="137">
        <f t="shared" si="23"/>
        <v>0</v>
      </c>
      <c r="AR156" s="138" t="s">
        <v>138</v>
      </c>
      <c r="AT156" s="138" t="s">
        <v>133</v>
      </c>
      <c r="AU156" s="138" t="s">
        <v>78</v>
      </c>
      <c r="AY156" s="16" t="s">
        <v>130</v>
      </c>
      <c r="BE156" s="139">
        <f t="shared" si="24"/>
        <v>0</v>
      </c>
      <c r="BF156" s="139">
        <f t="shared" si="25"/>
        <v>0</v>
      </c>
      <c r="BG156" s="139">
        <f t="shared" si="26"/>
        <v>0</v>
      </c>
      <c r="BH156" s="139">
        <f t="shared" si="27"/>
        <v>0</v>
      </c>
      <c r="BI156" s="139">
        <f t="shared" si="28"/>
        <v>0</v>
      </c>
      <c r="BJ156" s="16" t="s">
        <v>78</v>
      </c>
      <c r="BK156" s="139">
        <f t="shared" si="29"/>
        <v>0</v>
      </c>
      <c r="BL156" s="16" t="s">
        <v>138</v>
      </c>
      <c r="BM156" s="138" t="s">
        <v>417</v>
      </c>
    </row>
    <row r="157" spans="2:65" s="11" customFormat="1" ht="25.9" customHeight="1">
      <c r="B157" s="116"/>
      <c r="D157" s="117" t="s">
        <v>69</v>
      </c>
      <c r="E157" s="118" t="s">
        <v>795</v>
      </c>
      <c r="F157" s="118" t="s">
        <v>796</v>
      </c>
      <c r="J157" s="119">
        <f>BK157</f>
        <v>0</v>
      </c>
      <c r="L157" s="116"/>
      <c r="M157" s="120"/>
      <c r="P157" s="121">
        <f>P158</f>
        <v>0</v>
      </c>
      <c r="R157" s="121">
        <f>R158</f>
        <v>0</v>
      </c>
      <c r="T157" s="122">
        <f>T158</f>
        <v>0</v>
      </c>
      <c r="AR157" s="117" t="s">
        <v>78</v>
      </c>
      <c r="AT157" s="123" t="s">
        <v>69</v>
      </c>
      <c r="AU157" s="123" t="s">
        <v>70</v>
      </c>
      <c r="AY157" s="117" t="s">
        <v>130</v>
      </c>
      <c r="BK157" s="124">
        <f>BK158</f>
        <v>0</v>
      </c>
    </row>
    <row r="158" spans="2:65" s="1" customFormat="1" ht="24.25" customHeight="1">
      <c r="B158" s="127"/>
      <c r="C158" s="128" t="s">
        <v>78</v>
      </c>
      <c r="D158" s="128" t="s">
        <v>133</v>
      </c>
      <c r="E158" s="129" t="s">
        <v>797</v>
      </c>
      <c r="F158" s="130" t="s">
        <v>798</v>
      </c>
      <c r="G158" s="131" t="s">
        <v>657</v>
      </c>
      <c r="H158" s="132">
        <v>1</v>
      </c>
      <c r="I158" s="133">
        <v>0</v>
      </c>
      <c r="J158" s="133">
        <f>ROUND(I158*H158,2)</f>
        <v>0</v>
      </c>
      <c r="K158" s="130" t="s">
        <v>1</v>
      </c>
      <c r="L158" s="28"/>
      <c r="M158" s="134" t="s">
        <v>1</v>
      </c>
      <c r="N158" s="135" t="s">
        <v>35</v>
      </c>
      <c r="O158" s="136">
        <v>0</v>
      </c>
      <c r="P158" s="136">
        <f>O158*H158</f>
        <v>0</v>
      </c>
      <c r="Q158" s="136">
        <v>0</v>
      </c>
      <c r="R158" s="136">
        <f>Q158*H158</f>
        <v>0</v>
      </c>
      <c r="S158" s="136">
        <v>0</v>
      </c>
      <c r="T158" s="137">
        <f>S158*H158</f>
        <v>0</v>
      </c>
      <c r="AR158" s="138" t="s">
        <v>138</v>
      </c>
      <c r="AT158" s="138" t="s">
        <v>133</v>
      </c>
      <c r="AU158" s="138" t="s">
        <v>78</v>
      </c>
      <c r="AY158" s="16" t="s">
        <v>130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6" t="s">
        <v>78</v>
      </c>
      <c r="BK158" s="139">
        <f>ROUND(I158*H158,2)</f>
        <v>0</v>
      </c>
      <c r="BL158" s="16" t="s">
        <v>138</v>
      </c>
      <c r="BM158" s="138" t="s">
        <v>420</v>
      </c>
    </row>
    <row r="159" spans="2:65" s="11" customFormat="1" ht="25.9" customHeight="1">
      <c r="B159" s="116"/>
      <c r="D159" s="117" t="s">
        <v>69</v>
      </c>
      <c r="E159" s="118" t="s">
        <v>799</v>
      </c>
      <c r="F159" s="118" t="s">
        <v>800</v>
      </c>
      <c r="J159" s="119">
        <f>BK159</f>
        <v>0</v>
      </c>
      <c r="L159" s="116"/>
      <c r="M159" s="120"/>
      <c r="P159" s="121">
        <f>SUM(P160:P171)</f>
        <v>0</v>
      </c>
      <c r="R159" s="121">
        <f>SUM(R160:R171)</f>
        <v>0</v>
      </c>
      <c r="T159" s="122">
        <f>SUM(T160:T171)</f>
        <v>0</v>
      </c>
      <c r="AR159" s="117" t="s">
        <v>78</v>
      </c>
      <c r="AT159" s="123" t="s">
        <v>69</v>
      </c>
      <c r="AU159" s="123" t="s">
        <v>70</v>
      </c>
      <c r="AY159" s="117" t="s">
        <v>130</v>
      </c>
      <c r="BK159" s="124">
        <f>SUM(BK160:BK171)</f>
        <v>0</v>
      </c>
    </row>
    <row r="160" spans="2:65" s="1" customFormat="1" ht="16.5" customHeight="1">
      <c r="B160" s="127"/>
      <c r="C160" s="128" t="s">
        <v>78</v>
      </c>
      <c r="D160" s="128" t="s">
        <v>133</v>
      </c>
      <c r="E160" s="129" t="s">
        <v>801</v>
      </c>
      <c r="F160" s="130" t="s">
        <v>802</v>
      </c>
      <c r="G160" s="131" t="s">
        <v>803</v>
      </c>
      <c r="H160" s="132">
        <v>5</v>
      </c>
      <c r="I160" s="133">
        <v>0</v>
      </c>
      <c r="J160" s="133">
        <f t="shared" ref="J160:J171" si="30">ROUND(I160*H160,2)</f>
        <v>0</v>
      </c>
      <c r="K160" s="130" t="s">
        <v>1</v>
      </c>
      <c r="L160" s="28"/>
      <c r="M160" s="134" t="s">
        <v>1</v>
      </c>
      <c r="N160" s="135" t="s">
        <v>35</v>
      </c>
      <c r="O160" s="136">
        <v>0</v>
      </c>
      <c r="P160" s="136">
        <f t="shared" ref="P160:P171" si="31">O160*H160</f>
        <v>0</v>
      </c>
      <c r="Q160" s="136">
        <v>0</v>
      </c>
      <c r="R160" s="136">
        <f t="shared" ref="R160:R171" si="32">Q160*H160</f>
        <v>0</v>
      </c>
      <c r="S160" s="136">
        <v>0</v>
      </c>
      <c r="T160" s="137">
        <f t="shared" ref="T160:T171" si="33">S160*H160</f>
        <v>0</v>
      </c>
      <c r="AR160" s="138" t="s">
        <v>138</v>
      </c>
      <c r="AT160" s="138" t="s">
        <v>133</v>
      </c>
      <c r="AU160" s="138" t="s">
        <v>78</v>
      </c>
      <c r="AY160" s="16" t="s">
        <v>130</v>
      </c>
      <c r="BE160" s="139">
        <f t="shared" ref="BE160:BE171" si="34">IF(N160="základní",J160,0)</f>
        <v>0</v>
      </c>
      <c r="BF160" s="139">
        <f t="shared" ref="BF160:BF171" si="35">IF(N160="snížená",J160,0)</f>
        <v>0</v>
      </c>
      <c r="BG160" s="139">
        <f t="shared" ref="BG160:BG171" si="36">IF(N160="zákl. přenesená",J160,0)</f>
        <v>0</v>
      </c>
      <c r="BH160" s="139">
        <f t="shared" ref="BH160:BH171" si="37">IF(N160="sníž. přenesená",J160,0)</f>
        <v>0</v>
      </c>
      <c r="BI160" s="139">
        <f t="shared" ref="BI160:BI171" si="38">IF(N160="nulová",J160,0)</f>
        <v>0</v>
      </c>
      <c r="BJ160" s="16" t="s">
        <v>78</v>
      </c>
      <c r="BK160" s="139">
        <f t="shared" ref="BK160:BK171" si="39">ROUND(I160*H160,2)</f>
        <v>0</v>
      </c>
      <c r="BL160" s="16" t="s">
        <v>138</v>
      </c>
      <c r="BM160" s="138" t="s">
        <v>424</v>
      </c>
    </row>
    <row r="161" spans="2:65" s="1" customFormat="1" ht="16.5" customHeight="1">
      <c r="B161" s="127"/>
      <c r="C161" s="128" t="s">
        <v>80</v>
      </c>
      <c r="D161" s="128" t="s">
        <v>133</v>
      </c>
      <c r="E161" s="129" t="s">
        <v>804</v>
      </c>
      <c r="F161" s="130" t="s">
        <v>805</v>
      </c>
      <c r="G161" s="131" t="s">
        <v>803</v>
      </c>
      <c r="H161" s="132">
        <v>5</v>
      </c>
      <c r="I161" s="133">
        <v>0</v>
      </c>
      <c r="J161" s="133">
        <f t="shared" si="30"/>
        <v>0</v>
      </c>
      <c r="K161" s="130" t="s">
        <v>1</v>
      </c>
      <c r="L161" s="28"/>
      <c r="M161" s="134" t="s">
        <v>1</v>
      </c>
      <c r="N161" s="135" t="s">
        <v>35</v>
      </c>
      <c r="O161" s="136">
        <v>0</v>
      </c>
      <c r="P161" s="136">
        <f t="shared" si="31"/>
        <v>0</v>
      </c>
      <c r="Q161" s="136">
        <v>0</v>
      </c>
      <c r="R161" s="136">
        <f t="shared" si="32"/>
        <v>0</v>
      </c>
      <c r="S161" s="136">
        <v>0</v>
      </c>
      <c r="T161" s="137">
        <f t="shared" si="33"/>
        <v>0</v>
      </c>
      <c r="AR161" s="138" t="s">
        <v>138</v>
      </c>
      <c r="AT161" s="138" t="s">
        <v>133</v>
      </c>
      <c r="AU161" s="138" t="s">
        <v>78</v>
      </c>
      <c r="AY161" s="16" t="s">
        <v>130</v>
      </c>
      <c r="BE161" s="139">
        <f t="shared" si="34"/>
        <v>0</v>
      </c>
      <c r="BF161" s="139">
        <f t="shared" si="35"/>
        <v>0</v>
      </c>
      <c r="BG161" s="139">
        <f t="shared" si="36"/>
        <v>0</v>
      </c>
      <c r="BH161" s="139">
        <f t="shared" si="37"/>
        <v>0</v>
      </c>
      <c r="BI161" s="139">
        <f t="shared" si="38"/>
        <v>0</v>
      </c>
      <c r="BJ161" s="16" t="s">
        <v>78</v>
      </c>
      <c r="BK161" s="139">
        <f t="shared" si="39"/>
        <v>0</v>
      </c>
      <c r="BL161" s="16" t="s">
        <v>138</v>
      </c>
      <c r="BM161" s="138" t="s">
        <v>427</v>
      </c>
    </row>
    <row r="162" spans="2:65" s="1" customFormat="1" ht="16.5" customHeight="1">
      <c r="B162" s="127"/>
      <c r="C162" s="128" t="s">
        <v>155</v>
      </c>
      <c r="D162" s="128" t="s">
        <v>133</v>
      </c>
      <c r="E162" s="129" t="s">
        <v>806</v>
      </c>
      <c r="F162" s="130" t="s">
        <v>807</v>
      </c>
      <c r="G162" s="131" t="s">
        <v>803</v>
      </c>
      <c r="H162" s="132">
        <v>3</v>
      </c>
      <c r="I162" s="133">
        <v>0</v>
      </c>
      <c r="J162" s="133">
        <f t="shared" si="30"/>
        <v>0</v>
      </c>
      <c r="K162" s="130" t="s">
        <v>1</v>
      </c>
      <c r="L162" s="28"/>
      <c r="M162" s="134" t="s">
        <v>1</v>
      </c>
      <c r="N162" s="135" t="s">
        <v>35</v>
      </c>
      <c r="O162" s="136">
        <v>0</v>
      </c>
      <c r="P162" s="136">
        <f t="shared" si="31"/>
        <v>0</v>
      </c>
      <c r="Q162" s="136">
        <v>0</v>
      </c>
      <c r="R162" s="136">
        <f t="shared" si="32"/>
        <v>0</v>
      </c>
      <c r="S162" s="136">
        <v>0</v>
      </c>
      <c r="T162" s="137">
        <f t="shared" si="33"/>
        <v>0</v>
      </c>
      <c r="AR162" s="138" t="s">
        <v>138</v>
      </c>
      <c r="AT162" s="138" t="s">
        <v>133</v>
      </c>
      <c r="AU162" s="138" t="s">
        <v>78</v>
      </c>
      <c r="AY162" s="16" t="s">
        <v>130</v>
      </c>
      <c r="BE162" s="139">
        <f t="shared" si="34"/>
        <v>0</v>
      </c>
      <c r="BF162" s="139">
        <f t="shared" si="35"/>
        <v>0</v>
      </c>
      <c r="BG162" s="139">
        <f t="shared" si="36"/>
        <v>0</v>
      </c>
      <c r="BH162" s="139">
        <f t="shared" si="37"/>
        <v>0</v>
      </c>
      <c r="BI162" s="139">
        <f t="shared" si="38"/>
        <v>0</v>
      </c>
      <c r="BJ162" s="16" t="s">
        <v>78</v>
      </c>
      <c r="BK162" s="139">
        <f t="shared" si="39"/>
        <v>0</v>
      </c>
      <c r="BL162" s="16" t="s">
        <v>138</v>
      </c>
      <c r="BM162" s="138" t="s">
        <v>431</v>
      </c>
    </row>
    <row r="163" spans="2:65" s="1" customFormat="1" ht="16.5" customHeight="1">
      <c r="B163" s="127"/>
      <c r="C163" s="128" t="s">
        <v>138</v>
      </c>
      <c r="D163" s="128" t="s">
        <v>133</v>
      </c>
      <c r="E163" s="129" t="s">
        <v>808</v>
      </c>
      <c r="F163" s="130" t="s">
        <v>809</v>
      </c>
      <c r="G163" s="131" t="s">
        <v>803</v>
      </c>
      <c r="H163" s="132">
        <v>20</v>
      </c>
      <c r="I163" s="133">
        <v>0</v>
      </c>
      <c r="J163" s="133">
        <f t="shared" si="30"/>
        <v>0</v>
      </c>
      <c r="K163" s="130" t="s">
        <v>1</v>
      </c>
      <c r="L163" s="28"/>
      <c r="M163" s="134" t="s">
        <v>1</v>
      </c>
      <c r="N163" s="135" t="s">
        <v>35</v>
      </c>
      <c r="O163" s="136">
        <v>0</v>
      </c>
      <c r="P163" s="136">
        <f t="shared" si="31"/>
        <v>0</v>
      </c>
      <c r="Q163" s="136">
        <v>0</v>
      </c>
      <c r="R163" s="136">
        <f t="shared" si="32"/>
        <v>0</v>
      </c>
      <c r="S163" s="136">
        <v>0</v>
      </c>
      <c r="T163" s="137">
        <f t="shared" si="33"/>
        <v>0</v>
      </c>
      <c r="AR163" s="138" t="s">
        <v>138</v>
      </c>
      <c r="AT163" s="138" t="s">
        <v>133</v>
      </c>
      <c r="AU163" s="138" t="s">
        <v>78</v>
      </c>
      <c r="AY163" s="16" t="s">
        <v>130</v>
      </c>
      <c r="BE163" s="139">
        <f t="shared" si="34"/>
        <v>0</v>
      </c>
      <c r="BF163" s="139">
        <f t="shared" si="35"/>
        <v>0</v>
      </c>
      <c r="BG163" s="139">
        <f t="shared" si="36"/>
        <v>0</v>
      </c>
      <c r="BH163" s="139">
        <f t="shared" si="37"/>
        <v>0</v>
      </c>
      <c r="BI163" s="139">
        <f t="shared" si="38"/>
        <v>0</v>
      </c>
      <c r="BJ163" s="16" t="s">
        <v>78</v>
      </c>
      <c r="BK163" s="139">
        <f t="shared" si="39"/>
        <v>0</v>
      </c>
      <c r="BL163" s="16" t="s">
        <v>138</v>
      </c>
      <c r="BM163" s="138" t="s">
        <v>435</v>
      </c>
    </row>
    <row r="164" spans="2:65" s="1" customFormat="1" ht="16.5" customHeight="1">
      <c r="B164" s="127"/>
      <c r="C164" s="128" t="s">
        <v>168</v>
      </c>
      <c r="D164" s="128" t="s">
        <v>133</v>
      </c>
      <c r="E164" s="129" t="s">
        <v>810</v>
      </c>
      <c r="F164" s="130" t="s">
        <v>811</v>
      </c>
      <c r="G164" s="131" t="s">
        <v>803</v>
      </c>
      <c r="H164" s="132">
        <v>10</v>
      </c>
      <c r="I164" s="133">
        <v>0</v>
      </c>
      <c r="J164" s="133">
        <f t="shared" si="30"/>
        <v>0</v>
      </c>
      <c r="K164" s="130" t="s">
        <v>1</v>
      </c>
      <c r="L164" s="28"/>
      <c r="M164" s="134" t="s">
        <v>1</v>
      </c>
      <c r="N164" s="135" t="s">
        <v>35</v>
      </c>
      <c r="O164" s="136">
        <v>0</v>
      </c>
      <c r="P164" s="136">
        <f t="shared" si="31"/>
        <v>0</v>
      </c>
      <c r="Q164" s="136">
        <v>0</v>
      </c>
      <c r="R164" s="136">
        <f t="shared" si="32"/>
        <v>0</v>
      </c>
      <c r="S164" s="136">
        <v>0</v>
      </c>
      <c r="T164" s="137">
        <f t="shared" si="33"/>
        <v>0</v>
      </c>
      <c r="AR164" s="138" t="s">
        <v>138</v>
      </c>
      <c r="AT164" s="138" t="s">
        <v>133</v>
      </c>
      <c r="AU164" s="138" t="s">
        <v>78</v>
      </c>
      <c r="AY164" s="16" t="s">
        <v>130</v>
      </c>
      <c r="BE164" s="139">
        <f t="shared" si="34"/>
        <v>0</v>
      </c>
      <c r="BF164" s="139">
        <f t="shared" si="35"/>
        <v>0</v>
      </c>
      <c r="BG164" s="139">
        <f t="shared" si="36"/>
        <v>0</v>
      </c>
      <c r="BH164" s="139">
        <f t="shared" si="37"/>
        <v>0</v>
      </c>
      <c r="BI164" s="139">
        <f t="shared" si="38"/>
        <v>0</v>
      </c>
      <c r="BJ164" s="16" t="s">
        <v>78</v>
      </c>
      <c r="BK164" s="139">
        <f t="shared" si="39"/>
        <v>0</v>
      </c>
      <c r="BL164" s="16" t="s">
        <v>138</v>
      </c>
      <c r="BM164" s="138" t="s">
        <v>439</v>
      </c>
    </row>
    <row r="165" spans="2:65" s="1" customFormat="1" ht="16.5" customHeight="1">
      <c r="B165" s="127"/>
      <c r="C165" s="128" t="s">
        <v>131</v>
      </c>
      <c r="D165" s="128" t="s">
        <v>133</v>
      </c>
      <c r="E165" s="129" t="s">
        <v>812</v>
      </c>
      <c r="F165" s="130" t="s">
        <v>813</v>
      </c>
      <c r="G165" s="131" t="s">
        <v>803</v>
      </c>
      <c r="H165" s="132">
        <v>10</v>
      </c>
      <c r="I165" s="133">
        <v>0</v>
      </c>
      <c r="J165" s="133">
        <f t="shared" si="30"/>
        <v>0</v>
      </c>
      <c r="K165" s="130" t="s">
        <v>1</v>
      </c>
      <c r="L165" s="28"/>
      <c r="M165" s="134" t="s">
        <v>1</v>
      </c>
      <c r="N165" s="135" t="s">
        <v>35</v>
      </c>
      <c r="O165" s="136">
        <v>0</v>
      </c>
      <c r="P165" s="136">
        <f t="shared" si="31"/>
        <v>0</v>
      </c>
      <c r="Q165" s="136">
        <v>0</v>
      </c>
      <c r="R165" s="136">
        <f t="shared" si="32"/>
        <v>0</v>
      </c>
      <c r="S165" s="136">
        <v>0</v>
      </c>
      <c r="T165" s="137">
        <f t="shared" si="33"/>
        <v>0</v>
      </c>
      <c r="AR165" s="138" t="s">
        <v>138</v>
      </c>
      <c r="AT165" s="138" t="s">
        <v>133</v>
      </c>
      <c r="AU165" s="138" t="s">
        <v>78</v>
      </c>
      <c r="AY165" s="16" t="s">
        <v>130</v>
      </c>
      <c r="BE165" s="139">
        <f t="shared" si="34"/>
        <v>0</v>
      </c>
      <c r="BF165" s="139">
        <f t="shared" si="35"/>
        <v>0</v>
      </c>
      <c r="BG165" s="139">
        <f t="shared" si="36"/>
        <v>0</v>
      </c>
      <c r="BH165" s="139">
        <f t="shared" si="37"/>
        <v>0</v>
      </c>
      <c r="BI165" s="139">
        <f t="shared" si="38"/>
        <v>0</v>
      </c>
      <c r="BJ165" s="16" t="s">
        <v>78</v>
      </c>
      <c r="BK165" s="139">
        <f t="shared" si="39"/>
        <v>0</v>
      </c>
      <c r="BL165" s="16" t="s">
        <v>138</v>
      </c>
      <c r="BM165" s="138" t="s">
        <v>444</v>
      </c>
    </row>
    <row r="166" spans="2:65" s="1" customFormat="1" ht="16.5" customHeight="1">
      <c r="B166" s="127"/>
      <c r="C166" s="128" t="s">
        <v>183</v>
      </c>
      <c r="D166" s="128" t="s">
        <v>133</v>
      </c>
      <c r="E166" s="129" t="s">
        <v>814</v>
      </c>
      <c r="F166" s="130" t="s">
        <v>815</v>
      </c>
      <c r="G166" s="131" t="s">
        <v>803</v>
      </c>
      <c r="H166" s="132">
        <v>5</v>
      </c>
      <c r="I166" s="133">
        <v>0</v>
      </c>
      <c r="J166" s="133">
        <f t="shared" si="30"/>
        <v>0</v>
      </c>
      <c r="K166" s="130" t="s">
        <v>1</v>
      </c>
      <c r="L166" s="28"/>
      <c r="M166" s="134" t="s">
        <v>1</v>
      </c>
      <c r="N166" s="135" t="s">
        <v>35</v>
      </c>
      <c r="O166" s="136">
        <v>0</v>
      </c>
      <c r="P166" s="136">
        <f t="shared" si="31"/>
        <v>0</v>
      </c>
      <c r="Q166" s="136">
        <v>0</v>
      </c>
      <c r="R166" s="136">
        <f t="shared" si="32"/>
        <v>0</v>
      </c>
      <c r="S166" s="136">
        <v>0</v>
      </c>
      <c r="T166" s="137">
        <f t="shared" si="33"/>
        <v>0</v>
      </c>
      <c r="AR166" s="138" t="s">
        <v>138</v>
      </c>
      <c r="AT166" s="138" t="s">
        <v>133</v>
      </c>
      <c r="AU166" s="138" t="s">
        <v>78</v>
      </c>
      <c r="AY166" s="16" t="s">
        <v>130</v>
      </c>
      <c r="BE166" s="139">
        <f t="shared" si="34"/>
        <v>0</v>
      </c>
      <c r="BF166" s="139">
        <f t="shared" si="35"/>
        <v>0</v>
      </c>
      <c r="BG166" s="139">
        <f t="shared" si="36"/>
        <v>0</v>
      </c>
      <c r="BH166" s="139">
        <f t="shared" si="37"/>
        <v>0</v>
      </c>
      <c r="BI166" s="139">
        <f t="shared" si="38"/>
        <v>0</v>
      </c>
      <c r="BJ166" s="16" t="s">
        <v>78</v>
      </c>
      <c r="BK166" s="139">
        <f t="shared" si="39"/>
        <v>0</v>
      </c>
      <c r="BL166" s="16" t="s">
        <v>138</v>
      </c>
      <c r="BM166" s="138" t="s">
        <v>511</v>
      </c>
    </row>
    <row r="167" spans="2:65" s="1" customFormat="1" ht="16.5" customHeight="1">
      <c r="B167" s="127"/>
      <c r="C167" s="128" t="s">
        <v>187</v>
      </c>
      <c r="D167" s="128" t="s">
        <v>133</v>
      </c>
      <c r="E167" s="129" t="s">
        <v>816</v>
      </c>
      <c r="F167" s="130" t="s">
        <v>817</v>
      </c>
      <c r="G167" s="131" t="s">
        <v>803</v>
      </c>
      <c r="H167" s="132">
        <v>5</v>
      </c>
      <c r="I167" s="133">
        <v>0</v>
      </c>
      <c r="J167" s="133">
        <f t="shared" si="30"/>
        <v>0</v>
      </c>
      <c r="K167" s="130" t="s">
        <v>1</v>
      </c>
      <c r="L167" s="28"/>
      <c r="M167" s="134" t="s">
        <v>1</v>
      </c>
      <c r="N167" s="135" t="s">
        <v>35</v>
      </c>
      <c r="O167" s="136">
        <v>0</v>
      </c>
      <c r="P167" s="136">
        <f t="shared" si="31"/>
        <v>0</v>
      </c>
      <c r="Q167" s="136">
        <v>0</v>
      </c>
      <c r="R167" s="136">
        <f t="shared" si="32"/>
        <v>0</v>
      </c>
      <c r="S167" s="136">
        <v>0</v>
      </c>
      <c r="T167" s="137">
        <f t="shared" si="33"/>
        <v>0</v>
      </c>
      <c r="AR167" s="138" t="s">
        <v>138</v>
      </c>
      <c r="AT167" s="138" t="s">
        <v>133</v>
      </c>
      <c r="AU167" s="138" t="s">
        <v>78</v>
      </c>
      <c r="AY167" s="16" t="s">
        <v>130</v>
      </c>
      <c r="BE167" s="139">
        <f t="shared" si="34"/>
        <v>0</v>
      </c>
      <c r="BF167" s="139">
        <f t="shared" si="35"/>
        <v>0</v>
      </c>
      <c r="BG167" s="139">
        <f t="shared" si="36"/>
        <v>0</v>
      </c>
      <c r="BH167" s="139">
        <f t="shared" si="37"/>
        <v>0</v>
      </c>
      <c r="BI167" s="139">
        <f t="shared" si="38"/>
        <v>0</v>
      </c>
      <c r="BJ167" s="16" t="s">
        <v>78</v>
      </c>
      <c r="BK167" s="139">
        <f t="shared" si="39"/>
        <v>0</v>
      </c>
      <c r="BL167" s="16" t="s">
        <v>138</v>
      </c>
      <c r="BM167" s="138" t="s">
        <v>514</v>
      </c>
    </row>
    <row r="168" spans="2:65" s="1" customFormat="1" ht="16.5" customHeight="1">
      <c r="B168" s="127"/>
      <c r="C168" s="128" t="s">
        <v>178</v>
      </c>
      <c r="D168" s="128" t="s">
        <v>133</v>
      </c>
      <c r="E168" s="129" t="s">
        <v>818</v>
      </c>
      <c r="F168" s="130" t="s">
        <v>819</v>
      </c>
      <c r="G168" s="131" t="s">
        <v>803</v>
      </c>
      <c r="H168" s="132">
        <v>3</v>
      </c>
      <c r="I168" s="133">
        <v>0</v>
      </c>
      <c r="J168" s="133">
        <f t="shared" si="30"/>
        <v>0</v>
      </c>
      <c r="K168" s="130" t="s">
        <v>1</v>
      </c>
      <c r="L168" s="28"/>
      <c r="M168" s="134" t="s">
        <v>1</v>
      </c>
      <c r="N168" s="135" t="s">
        <v>35</v>
      </c>
      <c r="O168" s="136">
        <v>0</v>
      </c>
      <c r="P168" s="136">
        <f t="shared" si="31"/>
        <v>0</v>
      </c>
      <c r="Q168" s="136">
        <v>0</v>
      </c>
      <c r="R168" s="136">
        <f t="shared" si="32"/>
        <v>0</v>
      </c>
      <c r="S168" s="136">
        <v>0</v>
      </c>
      <c r="T168" s="137">
        <f t="shared" si="33"/>
        <v>0</v>
      </c>
      <c r="AR168" s="138" t="s">
        <v>138</v>
      </c>
      <c r="AT168" s="138" t="s">
        <v>133</v>
      </c>
      <c r="AU168" s="138" t="s">
        <v>78</v>
      </c>
      <c r="AY168" s="16" t="s">
        <v>130</v>
      </c>
      <c r="BE168" s="139">
        <f t="shared" si="34"/>
        <v>0</v>
      </c>
      <c r="BF168" s="139">
        <f t="shared" si="35"/>
        <v>0</v>
      </c>
      <c r="BG168" s="139">
        <f t="shared" si="36"/>
        <v>0</v>
      </c>
      <c r="BH168" s="139">
        <f t="shared" si="37"/>
        <v>0</v>
      </c>
      <c r="BI168" s="139">
        <f t="shared" si="38"/>
        <v>0</v>
      </c>
      <c r="BJ168" s="16" t="s">
        <v>78</v>
      </c>
      <c r="BK168" s="139">
        <f t="shared" si="39"/>
        <v>0</v>
      </c>
      <c r="BL168" s="16" t="s">
        <v>138</v>
      </c>
      <c r="BM168" s="138" t="s">
        <v>518</v>
      </c>
    </row>
    <row r="169" spans="2:65" s="1" customFormat="1" ht="16.5" customHeight="1">
      <c r="B169" s="127"/>
      <c r="C169" s="128" t="s">
        <v>196</v>
      </c>
      <c r="D169" s="128" t="s">
        <v>133</v>
      </c>
      <c r="E169" s="129" t="s">
        <v>820</v>
      </c>
      <c r="F169" s="130" t="s">
        <v>821</v>
      </c>
      <c r="G169" s="131" t="s">
        <v>803</v>
      </c>
      <c r="H169" s="132">
        <v>10</v>
      </c>
      <c r="I169" s="133">
        <v>0</v>
      </c>
      <c r="J169" s="133">
        <f t="shared" si="30"/>
        <v>0</v>
      </c>
      <c r="K169" s="130" t="s">
        <v>1</v>
      </c>
      <c r="L169" s="28"/>
      <c r="M169" s="134" t="s">
        <v>1</v>
      </c>
      <c r="N169" s="135" t="s">
        <v>35</v>
      </c>
      <c r="O169" s="136">
        <v>0</v>
      </c>
      <c r="P169" s="136">
        <f t="shared" si="31"/>
        <v>0</v>
      </c>
      <c r="Q169" s="136">
        <v>0</v>
      </c>
      <c r="R169" s="136">
        <f t="shared" si="32"/>
        <v>0</v>
      </c>
      <c r="S169" s="136">
        <v>0</v>
      </c>
      <c r="T169" s="137">
        <f t="shared" si="33"/>
        <v>0</v>
      </c>
      <c r="AR169" s="138" t="s">
        <v>138</v>
      </c>
      <c r="AT169" s="138" t="s">
        <v>133</v>
      </c>
      <c r="AU169" s="138" t="s">
        <v>78</v>
      </c>
      <c r="AY169" s="16" t="s">
        <v>130</v>
      </c>
      <c r="BE169" s="139">
        <f t="shared" si="34"/>
        <v>0</v>
      </c>
      <c r="BF169" s="139">
        <f t="shared" si="35"/>
        <v>0</v>
      </c>
      <c r="BG169" s="139">
        <f t="shared" si="36"/>
        <v>0</v>
      </c>
      <c r="BH169" s="139">
        <f t="shared" si="37"/>
        <v>0</v>
      </c>
      <c r="BI169" s="139">
        <f t="shared" si="38"/>
        <v>0</v>
      </c>
      <c r="BJ169" s="16" t="s">
        <v>78</v>
      </c>
      <c r="BK169" s="139">
        <f t="shared" si="39"/>
        <v>0</v>
      </c>
      <c r="BL169" s="16" t="s">
        <v>138</v>
      </c>
      <c r="BM169" s="138" t="s">
        <v>521</v>
      </c>
    </row>
    <row r="170" spans="2:65" s="1" customFormat="1" ht="16.5" customHeight="1">
      <c r="B170" s="127"/>
      <c r="C170" s="128" t="s">
        <v>201</v>
      </c>
      <c r="D170" s="128" t="s">
        <v>133</v>
      </c>
      <c r="E170" s="129" t="s">
        <v>822</v>
      </c>
      <c r="F170" s="130" t="s">
        <v>823</v>
      </c>
      <c r="G170" s="131" t="s">
        <v>803</v>
      </c>
      <c r="H170" s="132">
        <v>5</v>
      </c>
      <c r="I170" s="133">
        <v>0</v>
      </c>
      <c r="J170" s="133">
        <f t="shared" si="30"/>
        <v>0</v>
      </c>
      <c r="K170" s="130" t="s">
        <v>1</v>
      </c>
      <c r="L170" s="28"/>
      <c r="M170" s="134" t="s">
        <v>1</v>
      </c>
      <c r="N170" s="135" t="s">
        <v>35</v>
      </c>
      <c r="O170" s="136">
        <v>0</v>
      </c>
      <c r="P170" s="136">
        <f t="shared" si="31"/>
        <v>0</v>
      </c>
      <c r="Q170" s="136">
        <v>0</v>
      </c>
      <c r="R170" s="136">
        <f t="shared" si="32"/>
        <v>0</v>
      </c>
      <c r="S170" s="136">
        <v>0</v>
      </c>
      <c r="T170" s="137">
        <f t="shared" si="33"/>
        <v>0</v>
      </c>
      <c r="AR170" s="138" t="s">
        <v>138</v>
      </c>
      <c r="AT170" s="138" t="s">
        <v>133</v>
      </c>
      <c r="AU170" s="138" t="s">
        <v>78</v>
      </c>
      <c r="AY170" s="16" t="s">
        <v>130</v>
      </c>
      <c r="BE170" s="139">
        <f t="shared" si="34"/>
        <v>0</v>
      </c>
      <c r="BF170" s="139">
        <f t="shared" si="35"/>
        <v>0</v>
      </c>
      <c r="BG170" s="139">
        <f t="shared" si="36"/>
        <v>0</v>
      </c>
      <c r="BH170" s="139">
        <f t="shared" si="37"/>
        <v>0</v>
      </c>
      <c r="BI170" s="139">
        <f t="shared" si="38"/>
        <v>0</v>
      </c>
      <c r="BJ170" s="16" t="s">
        <v>78</v>
      </c>
      <c r="BK170" s="139">
        <f t="shared" si="39"/>
        <v>0</v>
      </c>
      <c r="BL170" s="16" t="s">
        <v>138</v>
      </c>
      <c r="BM170" s="138" t="s">
        <v>525</v>
      </c>
    </row>
    <row r="171" spans="2:65" s="1" customFormat="1" ht="16.5" customHeight="1">
      <c r="B171" s="127"/>
      <c r="C171" s="128" t="s">
        <v>8</v>
      </c>
      <c r="D171" s="128" t="s">
        <v>133</v>
      </c>
      <c r="E171" s="129" t="s">
        <v>824</v>
      </c>
      <c r="F171" s="130" t="s">
        <v>825</v>
      </c>
      <c r="G171" s="131" t="s">
        <v>803</v>
      </c>
      <c r="H171" s="132">
        <v>3</v>
      </c>
      <c r="I171" s="133">
        <v>0</v>
      </c>
      <c r="J171" s="133">
        <f t="shared" si="30"/>
        <v>0</v>
      </c>
      <c r="K171" s="130" t="s">
        <v>1</v>
      </c>
      <c r="L171" s="28"/>
      <c r="M171" s="134" t="s">
        <v>1</v>
      </c>
      <c r="N171" s="135" t="s">
        <v>35</v>
      </c>
      <c r="O171" s="136">
        <v>0</v>
      </c>
      <c r="P171" s="136">
        <f t="shared" si="31"/>
        <v>0</v>
      </c>
      <c r="Q171" s="136">
        <v>0</v>
      </c>
      <c r="R171" s="136">
        <f t="shared" si="32"/>
        <v>0</v>
      </c>
      <c r="S171" s="136">
        <v>0</v>
      </c>
      <c r="T171" s="137">
        <f t="shared" si="33"/>
        <v>0</v>
      </c>
      <c r="AR171" s="138" t="s">
        <v>138</v>
      </c>
      <c r="AT171" s="138" t="s">
        <v>133</v>
      </c>
      <c r="AU171" s="138" t="s">
        <v>78</v>
      </c>
      <c r="AY171" s="16" t="s">
        <v>130</v>
      </c>
      <c r="BE171" s="139">
        <f t="shared" si="34"/>
        <v>0</v>
      </c>
      <c r="BF171" s="139">
        <f t="shared" si="35"/>
        <v>0</v>
      </c>
      <c r="BG171" s="139">
        <f t="shared" si="36"/>
        <v>0</v>
      </c>
      <c r="BH171" s="139">
        <f t="shared" si="37"/>
        <v>0</v>
      </c>
      <c r="BI171" s="139">
        <f t="shared" si="38"/>
        <v>0</v>
      </c>
      <c r="BJ171" s="16" t="s">
        <v>78</v>
      </c>
      <c r="BK171" s="139">
        <f t="shared" si="39"/>
        <v>0</v>
      </c>
      <c r="BL171" s="16" t="s">
        <v>138</v>
      </c>
      <c r="BM171" s="138" t="s">
        <v>528</v>
      </c>
    </row>
    <row r="172" spans="2:65" s="11" customFormat="1" ht="25.9" customHeight="1">
      <c r="B172" s="116"/>
      <c r="D172" s="117" t="s">
        <v>69</v>
      </c>
      <c r="E172" s="118" t="s">
        <v>826</v>
      </c>
      <c r="F172" s="118" t="s">
        <v>827</v>
      </c>
      <c r="J172" s="119">
        <f>BK172</f>
        <v>0</v>
      </c>
      <c r="L172" s="116"/>
      <c r="M172" s="120"/>
      <c r="P172" s="121">
        <f>SUM(P173:P176)</f>
        <v>0</v>
      </c>
      <c r="R172" s="121">
        <f>SUM(R173:R176)</f>
        <v>0</v>
      </c>
      <c r="T172" s="122">
        <f>SUM(T173:T176)</f>
        <v>0</v>
      </c>
      <c r="AR172" s="117" t="s">
        <v>78</v>
      </c>
      <c r="AT172" s="123" t="s">
        <v>69</v>
      </c>
      <c r="AU172" s="123" t="s">
        <v>70</v>
      </c>
      <c r="AY172" s="117" t="s">
        <v>130</v>
      </c>
      <c r="BK172" s="124">
        <f>SUM(BK173:BK176)</f>
        <v>0</v>
      </c>
    </row>
    <row r="173" spans="2:65" s="1" customFormat="1" ht="16.5" customHeight="1">
      <c r="B173" s="127"/>
      <c r="C173" s="128" t="s">
        <v>215</v>
      </c>
      <c r="D173" s="128" t="s">
        <v>133</v>
      </c>
      <c r="E173" s="129" t="s">
        <v>828</v>
      </c>
      <c r="F173" s="130" t="s">
        <v>829</v>
      </c>
      <c r="G173" s="131" t="s">
        <v>343</v>
      </c>
      <c r="H173" s="132">
        <v>1</v>
      </c>
      <c r="I173" s="133">
        <v>0</v>
      </c>
      <c r="J173" s="133">
        <f>ROUND(I173*H173,2)</f>
        <v>0</v>
      </c>
      <c r="K173" s="130" t="s">
        <v>1</v>
      </c>
      <c r="L173" s="28"/>
      <c r="M173" s="134" t="s">
        <v>1</v>
      </c>
      <c r="N173" s="135" t="s">
        <v>35</v>
      </c>
      <c r="O173" s="136">
        <v>0</v>
      </c>
      <c r="P173" s="136">
        <f>O173*H173</f>
        <v>0</v>
      </c>
      <c r="Q173" s="136">
        <v>0</v>
      </c>
      <c r="R173" s="136">
        <f>Q173*H173</f>
        <v>0</v>
      </c>
      <c r="S173" s="136">
        <v>0</v>
      </c>
      <c r="T173" s="137">
        <f>S173*H173</f>
        <v>0</v>
      </c>
      <c r="AR173" s="138" t="s">
        <v>138</v>
      </c>
      <c r="AT173" s="138" t="s">
        <v>133</v>
      </c>
      <c r="AU173" s="138" t="s">
        <v>78</v>
      </c>
      <c r="AY173" s="16" t="s">
        <v>130</v>
      </c>
      <c r="BE173" s="139">
        <f>IF(N173="základní",J173,0)</f>
        <v>0</v>
      </c>
      <c r="BF173" s="139">
        <f>IF(N173="snížená",J173,0)</f>
        <v>0</v>
      </c>
      <c r="BG173" s="139">
        <f>IF(N173="zákl. přenesená",J173,0)</f>
        <v>0</v>
      </c>
      <c r="BH173" s="139">
        <f>IF(N173="sníž. přenesená",J173,0)</f>
        <v>0</v>
      </c>
      <c r="BI173" s="139">
        <f>IF(N173="nulová",J173,0)</f>
        <v>0</v>
      </c>
      <c r="BJ173" s="16" t="s">
        <v>78</v>
      </c>
      <c r="BK173" s="139">
        <f>ROUND(I173*H173,2)</f>
        <v>0</v>
      </c>
      <c r="BL173" s="16" t="s">
        <v>138</v>
      </c>
      <c r="BM173" s="138" t="s">
        <v>830</v>
      </c>
    </row>
    <row r="174" spans="2:65" s="1" customFormat="1" ht="16.5" customHeight="1">
      <c r="B174" s="127"/>
      <c r="C174" s="128" t="s">
        <v>223</v>
      </c>
      <c r="D174" s="128" t="s">
        <v>133</v>
      </c>
      <c r="E174" s="129" t="s">
        <v>831</v>
      </c>
      <c r="F174" s="130" t="s">
        <v>832</v>
      </c>
      <c r="G174" s="131" t="s">
        <v>343</v>
      </c>
      <c r="H174" s="132">
        <v>1</v>
      </c>
      <c r="I174" s="133">
        <v>0</v>
      </c>
      <c r="J174" s="133">
        <f>ROUND(I174*H174,2)</f>
        <v>0</v>
      </c>
      <c r="K174" s="130" t="s">
        <v>1</v>
      </c>
      <c r="L174" s="28"/>
      <c r="M174" s="134" t="s">
        <v>1</v>
      </c>
      <c r="N174" s="135" t="s">
        <v>35</v>
      </c>
      <c r="O174" s="136">
        <v>0</v>
      </c>
      <c r="P174" s="136">
        <f>O174*H174</f>
        <v>0</v>
      </c>
      <c r="Q174" s="136">
        <v>0</v>
      </c>
      <c r="R174" s="136">
        <f>Q174*H174</f>
        <v>0</v>
      </c>
      <c r="S174" s="136">
        <v>0</v>
      </c>
      <c r="T174" s="137">
        <f>S174*H174</f>
        <v>0</v>
      </c>
      <c r="AR174" s="138" t="s">
        <v>138</v>
      </c>
      <c r="AT174" s="138" t="s">
        <v>133</v>
      </c>
      <c r="AU174" s="138" t="s">
        <v>78</v>
      </c>
      <c r="AY174" s="16" t="s">
        <v>130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6" t="s">
        <v>78</v>
      </c>
      <c r="BK174" s="139">
        <f>ROUND(I174*H174,2)</f>
        <v>0</v>
      </c>
      <c r="BL174" s="16" t="s">
        <v>138</v>
      </c>
      <c r="BM174" s="138" t="s">
        <v>833</v>
      </c>
    </row>
    <row r="175" spans="2:65" s="1" customFormat="1" ht="16.5" customHeight="1">
      <c r="B175" s="127"/>
      <c r="C175" s="128" t="s">
        <v>226</v>
      </c>
      <c r="D175" s="128" t="s">
        <v>133</v>
      </c>
      <c r="E175" s="129" t="s">
        <v>834</v>
      </c>
      <c r="F175" s="130" t="s">
        <v>835</v>
      </c>
      <c r="G175" s="131" t="s">
        <v>343</v>
      </c>
      <c r="H175" s="132">
        <v>1</v>
      </c>
      <c r="I175" s="133">
        <v>0</v>
      </c>
      <c r="J175" s="133">
        <f>ROUND(I175*H175,2)</f>
        <v>0</v>
      </c>
      <c r="K175" s="130" t="s">
        <v>1</v>
      </c>
      <c r="L175" s="28"/>
      <c r="M175" s="134" t="s">
        <v>1</v>
      </c>
      <c r="N175" s="135" t="s">
        <v>35</v>
      </c>
      <c r="O175" s="136">
        <v>0</v>
      </c>
      <c r="P175" s="136">
        <f>O175*H175</f>
        <v>0</v>
      </c>
      <c r="Q175" s="136">
        <v>0</v>
      </c>
      <c r="R175" s="136">
        <f>Q175*H175</f>
        <v>0</v>
      </c>
      <c r="S175" s="136">
        <v>0</v>
      </c>
      <c r="T175" s="137">
        <f>S175*H175</f>
        <v>0</v>
      </c>
      <c r="AR175" s="138" t="s">
        <v>138</v>
      </c>
      <c r="AT175" s="138" t="s">
        <v>133</v>
      </c>
      <c r="AU175" s="138" t="s">
        <v>78</v>
      </c>
      <c r="AY175" s="16" t="s">
        <v>130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6" t="s">
        <v>78</v>
      </c>
      <c r="BK175" s="139">
        <f>ROUND(I175*H175,2)</f>
        <v>0</v>
      </c>
      <c r="BL175" s="16" t="s">
        <v>138</v>
      </c>
      <c r="BM175" s="138" t="s">
        <v>836</v>
      </c>
    </row>
    <row r="176" spans="2:65" s="1" customFormat="1" ht="16.5" customHeight="1">
      <c r="B176" s="127"/>
      <c r="C176" s="128" t="s">
        <v>232</v>
      </c>
      <c r="D176" s="128" t="s">
        <v>133</v>
      </c>
      <c r="E176" s="129" t="s">
        <v>837</v>
      </c>
      <c r="F176" s="130" t="s">
        <v>838</v>
      </c>
      <c r="G176" s="131" t="s">
        <v>343</v>
      </c>
      <c r="H176" s="132">
        <v>1</v>
      </c>
      <c r="I176" s="133">
        <v>0</v>
      </c>
      <c r="J176" s="133">
        <f>ROUND(I176*H176,2)</f>
        <v>0</v>
      </c>
      <c r="K176" s="130" t="s">
        <v>1</v>
      </c>
      <c r="L176" s="28"/>
      <c r="M176" s="167" t="s">
        <v>1</v>
      </c>
      <c r="N176" s="168" t="s">
        <v>35</v>
      </c>
      <c r="O176" s="169">
        <v>0</v>
      </c>
      <c r="P176" s="169">
        <f>O176*H176</f>
        <v>0</v>
      </c>
      <c r="Q176" s="169">
        <v>0</v>
      </c>
      <c r="R176" s="169">
        <f>Q176*H176</f>
        <v>0</v>
      </c>
      <c r="S176" s="169">
        <v>0</v>
      </c>
      <c r="T176" s="170">
        <f>S176*H176</f>
        <v>0</v>
      </c>
      <c r="AR176" s="138" t="s">
        <v>138</v>
      </c>
      <c r="AT176" s="138" t="s">
        <v>133</v>
      </c>
      <c r="AU176" s="138" t="s">
        <v>78</v>
      </c>
      <c r="AY176" s="16" t="s">
        <v>130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6" t="s">
        <v>78</v>
      </c>
      <c r="BK176" s="139">
        <f>ROUND(I176*H176,2)</f>
        <v>0</v>
      </c>
      <c r="BL176" s="16" t="s">
        <v>138</v>
      </c>
      <c r="BM176" s="138" t="s">
        <v>839</v>
      </c>
    </row>
    <row r="177" spans="2:12" s="1" customFormat="1" ht="7" customHeight="1">
      <c r="B177" s="40"/>
      <c r="C177" s="41"/>
      <c r="D177" s="41"/>
      <c r="E177" s="41"/>
      <c r="F177" s="41"/>
      <c r="G177" s="41"/>
      <c r="H177" s="41"/>
      <c r="I177" s="41"/>
      <c r="J177" s="41"/>
      <c r="K177" s="41"/>
      <c r="L177" s="28"/>
    </row>
  </sheetData>
  <autoFilter ref="C121:K176" xr:uid="{00000000-0009-0000-0000-000006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01 - Modernizace chemické...</vt:lpstr>
      <vt:lpstr>03 - vnitřní splašková ka...</vt:lpstr>
      <vt:lpstr>04 - vnitřní vodovod</vt:lpstr>
      <vt:lpstr>05 - vnitřní plynovod</vt:lpstr>
      <vt:lpstr>06 - VZT</vt:lpstr>
      <vt:lpstr>07 - Elektroinstalace</vt:lpstr>
      <vt:lpstr>'01 - Modernizace chemické...'!Názvy_tisku</vt:lpstr>
      <vt:lpstr>'03 - vnitřní splašková ka...'!Názvy_tisku</vt:lpstr>
      <vt:lpstr>'04 - vnitřní vodovod'!Názvy_tisku</vt:lpstr>
      <vt:lpstr>'05 - vnitřní plynovod'!Názvy_tisku</vt:lpstr>
      <vt:lpstr>'06 - VZT'!Názvy_tisku</vt:lpstr>
      <vt:lpstr>'07 - Elektroinstalace'!Názvy_tisku</vt:lpstr>
      <vt:lpstr>'Rekapitulace stavby'!Názvy_tisku</vt:lpstr>
      <vt:lpstr>'01 - Modernizace chemické...'!Oblast_tisku</vt:lpstr>
      <vt:lpstr>'03 - vnitřní splašková ka...'!Oblast_tisku</vt:lpstr>
      <vt:lpstr>'04 - vnitřní vodovod'!Oblast_tisku</vt:lpstr>
      <vt:lpstr>'05 - vnitřní plynovod'!Oblast_tisku</vt:lpstr>
      <vt:lpstr>'06 - VZT'!Oblast_tisku</vt:lpstr>
      <vt:lpstr>'07 - Elektroinstalace'!Oblast_tisku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J323K</dc:creator>
  <cp:lastModifiedBy>Martina Procházková - hospodářka</cp:lastModifiedBy>
  <dcterms:created xsi:type="dcterms:W3CDTF">2026-05-05T11:49:23Z</dcterms:created>
  <dcterms:modified xsi:type="dcterms:W3CDTF">2026-06-01T12:38:04Z</dcterms:modified>
</cp:coreProperties>
</file>